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D53E2\"/>
    </mc:Choice>
  </mc:AlternateContent>
  <xr:revisionPtr revIDLastSave="0" documentId="13_ncr:1_{0A676292-0BDB-4BF5-A56C-AE5962F9E4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lobal UEx_PDI" sheetId="1" r:id="rId1"/>
    <sheet name="Global UEx_Estud" sheetId="10" r:id="rId2"/>
    <sheet name="Global UEx_PAS" sheetId="4" r:id="rId3"/>
    <sheet name="Resumen UEx_PDI" sheetId="3" r:id="rId4"/>
    <sheet name="Resumen UEx_Estud" sheetId="11" r:id="rId5"/>
    <sheet name="Resumen UEx_PAS" sheetId="7" r:id="rId6"/>
    <sheet name="código preguntas PDI" sheetId="5" r:id="rId7"/>
    <sheet name="código preguntas PAS" sheetId="6" r:id="rId8"/>
    <sheet name="código preguntas Estud" sheetId="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4" l="1"/>
  <c r="D23" i="4"/>
  <c r="E23" i="4"/>
  <c r="F23" i="4"/>
  <c r="G23" i="4"/>
  <c r="H23" i="4"/>
  <c r="I23" i="4"/>
  <c r="J23" i="4"/>
  <c r="B23" i="4"/>
  <c r="F19" i="4"/>
  <c r="F22" i="4" s="1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R23" i="10"/>
  <c r="S23" i="10"/>
  <c r="T23" i="10"/>
  <c r="U23" i="10"/>
  <c r="V23" i="10"/>
  <c r="W23" i="10"/>
  <c r="X23" i="10"/>
  <c r="Y23" i="10"/>
  <c r="Z23" i="10"/>
  <c r="AA23" i="10"/>
  <c r="AB23" i="10"/>
  <c r="AC23" i="10"/>
  <c r="AD23" i="10"/>
  <c r="AE23" i="10"/>
  <c r="AF23" i="10"/>
  <c r="B23" i="10"/>
  <c r="F19" i="10"/>
  <c r="F22" i="10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B23" i="1"/>
  <c r="F19" i="1"/>
  <c r="F22" i="1" s="1"/>
  <c r="G6" i="11"/>
  <c r="F135" i="11"/>
  <c r="F136" i="11" s="1"/>
  <c r="G136" i="11" s="1"/>
  <c r="F130" i="11"/>
  <c r="F125" i="11"/>
  <c r="F118" i="11"/>
  <c r="F106" i="11"/>
  <c r="F98" i="11"/>
  <c r="F94" i="11"/>
  <c r="F88" i="11"/>
  <c r="F83" i="11"/>
  <c r="F74" i="11"/>
  <c r="F69" i="11"/>
  <c r="F65" i="11"/>
  <c r="F53" i="11"/>
  <c r="F39" i="11"/>
  <c r="F31" i="11"/>
  <c r="F24" i="11"/>
  <c r="G24" i="11" s="1"/>
  <c r="F18" i="11"/>
  <c r="F13" i="11"/>
  <c r="E130" i="11"/>
  <c r="E125" i="11"/>
  <c r="G125" i="11" s="1"/>
  <c r="E118" i="11"/>
  <c r="G118" i="11" s="1"/>
  <c r="E106" i="11"/>
  <c r="G106" i="11" s="1"/>
  <c r="E98" i="11"/>
  <c r="G98" i="11" s="1"/>
  <c r="E94" i="11"/>
  <c r="G94" i="11" s="1"/>
  <c r="E88" i="11"/>
  <c r="E83" i="11"/>
  <c r="E74" i="11"/>
  <c r="G74" i="11" s="1"/>
  <c r="E69" i="11"/>
  <c r="G69" i="11" s="1"/>
  <c r="E65" i="11"/>
  <c r="E53" i="11"/>
  <c r="E39" i="11"/>
  <c r="G39" i="11" s="1"/>
  <c r="E31" i="11"/>
  <c r="G31" i="11" s="1"/>
  <c r="E24" i="11"/>
  <c r="E18" i="11"/>
  <c r="E13" i="11"/>
  <c r="G13" i="11" s="1"/>
  <c r="G7" i="11"/>
  <c r="G8" i="11"/>
  <c r="G9" i="11"/>
  <c r="G10" i="11"/>
  <c r="G11" i="11"/>
  <c r="G12" i="11"/>
  <c r="G14" i="11"/>
  <c r="G15" i="11"/>
  <c r="G16" i="11"/>
  <c r="G17" i="11"/>
  <c r="G19" i="11"/>
  <c r="G20" i="11"/>
  <c r="G21" i="11"/>
  <c r="G22" i="11"/>
  <c r="G23" i="11"/>
  <c r="G25" i="11"/>
  <c r="G26" i="11"/>
  <c r="G27" i="11"/>
  <c r="G28" i="11"/>
  <c r="G29" i="11"/>
  <c r="G30" i="11"/>
  <c r="G32" i="11"/>
  <c r="G33" i="11"/>
  <c r="G34" i="11"/>
  <c r="G35" i="11"/>
  <c r="G36" i="11"/>
  <c r="G37" i="11"/>
  <c r="G38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4" i="11"/>
  <c r="G55" i="11"/>
  <c r="G56" i="11"/>
  <c r="G57" i="11"/>
  <c r="G58" i="11"/>
  <c r="G59" i="11"/>
  <c r="G60" i="11"/>
  <c r="G61" i="11"/>
  <c r="G62" i="11"/>
  <c r="G63" i="11"/>
  <c r="G64" i="11"/>
  <c r="G66" i="11"/>
  <c r="G68" i="11"/>
  <c r="G70" i="11"/>
  <c r="G71" i="11"/>
  <c r="G72" i="11"/>
  <c r="G73" i="11"/>
  <c r="G75" i="11"/>
  <c r="G76" i="11"/>
  <c r="G77" i="11"/>
  <c r="G78" i="11"/>
  <c r="G79" i="11"/>
  <c r="G80" i="11"/>
  <c r="G81" i="11"/>
  <c r="G82" i="11"/>
  <c r="G84" i="11"/>
  <c r="G85" i="11"/>
  <c r="G86" i="11"/>
  <c r="G87" i="11"/>
  <c r="G89" i="11"/>
  <c r="G90" i="11"/>
  <c r="G91" i="11"/>
  <c r="G92" i="11"/>
  <c r="G93" i="11"/>
  <c r="G95" i="11"/>
  <c r="G96" i="11"/>
  <c r="G97" i="11"/>
  <c r="G99" i="11"/>
  <c r="G100" i="11"/>
  <c r="G101" i="11"/>
  <c r="G103" i="11"/>
  <c r="G104" i="11"/>
  <c r="G105" i="11"/>
  <c r="G107" i="11"/>
  <c r="G108" i="11"/>
  <c r="G109" i="11"/>
  <c r="G110" i="11"/>
  <c r="G111" i="11"/>
  <c r="G112" i="11"/>
  <c r="G113" i="11"/>
  <c r="G114" i="11"/>
  <c r="G115" i="11"/>
  <c r="G116" i="11"/>
  <c r="G117" i="11"/>
  <c r="G119" i="11"/>
  <c r="G120" i="11"/>
  <c r="G121" i="11"/>
  <c r="G122" i="11"/>
  <c r="G123" i="11"/>
  <c r="G124" i="11"/>
  <c r="G126" i="11"/>
  <c r="G127" i="11"/>
  <c r="G128" i="11"/>
  <c r="G131" i="11"/>
  <c r="G132" i="11"/>
  <c r="G133" i="11"/>
  <c r="G134" i="11"/>
  <c r="G130" i="11"/>
  <c r="G53" i="11"/>
  <c r="G83" i="11"/>
  <c r="G18" i="11"/>
  <c r="G88" i="11"/>
  <c r="G65" i="11"/>
  <c r="F139" i="3"/>
  <c r="G139" i="3" s="1"/>
  <c r="E135" i="11"/>
  <c r="G137" i="3"/>
  <c r="G136" i="3"/>
  <c r="G135" i="3"/>
  <c r="G134" i="3"/>
  <c r="G131" i="3"/>
  <c r="G130" i="3"/>
  <c r="G129" i="3"/>
  <c r="G128" i="3"/>
  <c r="G126" i="3"/>
  <c r="G125" i="3"/>
  <c r="G124" i="3"/>
  <c r="G123" i="3"/>
  <c r="G122" i="3"/>
  <c r="G121" i="3"/>
  <c r="G119" i="3"/>
  <c r="G118" i="3"/>
  <c r="G117" i="3"/>
  <c r="G116" i="3"/>
  <c r="G115" i="3"/>
  <c r="G114" i="3"/>
  <c r="G113" i="3"/>
  <c r="G112" i="3"/>
  <c r="G111" i="3"/>
  <c r="G110" i="3"/>
  <c r="G109" i="3"/>
  <c r="G107" i="3"/>
  <c r="G106" i="3"/>
  <c r="G105" i="3"/>
  <c r="G104" i="3"/>
  <c r="G103" i="3"/>
  <c r="G102" i="3"/>
  <c r="G99" i="3"/>
  <c r="G98" i="3"/>
  <c r="G97" i="3"/>
  <c r="G95" i="3"/>
  <c r="G94" i="3"/>
  <c r="G93" i="3"/>
  <c r="G92" i="3"/>
  <c r="G91" i="3"/>
  <c r="G89" i="3"/>
  <c r="G88" i="3"/>
  <c r="G87" i="3"/>
  <c r="G86" i="3"/>
  <c r="G84" i="3"/>
  <c r="G83" i="3"/>
  <c r="G82" i="3"/>
  <c r="G81" i="3"/>
  <c r="G80" i="3"/>
  <c r="G79" i="3"/>
  <c r="G78" i="3"/>
  <c r="G77" i="3"/>
  <c r="G76" i="3"/>
  <c r="G74" i="3"/>
  <c r="G73" i="3"/>
  <c r="G72" i="3"/>
  <c r="G71" i="3"/>
  <c r="G70" i="3"/>
  <c r="G68" i="3"/>
  <c r="G67" i="3"/>
  <c r="G65" i="3"/>
  <c r="G64" i="3"/>
  <c r="G63" i="3"/>
  <c r="G62" i="3"/>
  <c r="G61" i="3"/>
  <c r="G60" i="3"/>
  <c r="G59" i="3"/>
  <c r="G58" i="3"/>
  <c r="G57" i="3"/>
  <c r="G56" i="3"/>
  <c r="G55" i="3"/>
  <c r="G54" i="3"/>
  <c r="G52" i="3"/>
  <c r="G51" i="3"/>
  <c r="G50" i="3"/>
  <c r="G49" i="3"/>
  <c r="G48" i="3"/>
  <c r="G46" i="3"/>
  <c r="G45" i="3"/>
  <c r="G44" i="3"/>
  <c r="G43" i="3"/>
  <c r="G42" i="3"/>
  <c r="G41" i="3"/>
  <c r="G40" i="3"/>
  <c r="G38" i="3"/>
  <c r="G37" i="3"/>
  <c r="G36" i="3"/>
  <c r="G35" i="3"/>
  <c r="G34" i="3"/>
  <c r="G33" i="3"/>
  <c r="G32" i="3"/>
  <c r="G30" i="3"/>
  <c r="G29" i="3"/>
  <c r="G28" i="3"/>
  <c r="G27" i="3"/>
  <c r="G26" i="3"/>
  <c r="G25" i="3"/>
  <c r="G18" i="3"/>
  <c r="G17" i="3"/>
  <c r="G16" i="3"/>
  <c r="G15" i="3"/>
  <c r="G13" i="3"/>
  <c r="G12" i="3"/>
  <c r="G11" i="3"/>
  <c r="G10" i="3"/>
  <c r="G9" i="3"/>
  <c r="G8" i="3"/>
  <c r="G7" i="3"/>
  <c r="G6" i="3"/>
  <c r="E96" i="3"/>
  <c r="E69" i="3"/>
  <c r="E75" i="3"/>
  <c r="E39" i="3"/>
  <c r="E31" i="3"/>
  <c r="E24" i="3"/>
  <c r="E138" i="3"/>
  <c r="E127" i="3"/>
  <c r="E120" i="3"/>
  <c r="D17" i="4"/>
  <c r="B26" i="7"/>
  <c r="B24" i="7"/>
  <c r="C24" i="7"/>
  <c r="B25" i="7"/>
  <c r="E53" i="3"/>
  <c r="E66" i="3"/>
  <c r="E19" i="3"/>
  <c r="E14" i="3"/>
  <c r="E85" i="3"/>
  <c r="E90" i="3"/>
  <c r="E101" i="3"/>
  <c r="E108" i="3"/>
  <c r="D24" i="7"/>
  <c r="E133" i="3"/>
  <c r="E136" i="11"/>
  <c r="G135" i="11"/>
</calcChain>
</file>

<file path=xl/sharedStrings.xml><?xml version="1.0" encoding="utf-8"?>
<sst xmlns="http://schemas.openxmlformats.org/spreadsheetml/2006/main" count="825" uniqueCount="286">
  <si>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</si>
  <si>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</si>
  <si>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</si>
  <si>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</si>
  <si>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</si>
  <si>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</si>
  <si>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</si>
  <si>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</si>
  <si>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</si>
  <si>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</si>
  <si>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</si>
  <si>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</si>
  <si>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</si>
  <si>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</si>
  <si>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</si>
  <si>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</si>
  <si>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</si>
  <si>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</si>
  <si>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</si>
  <si>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</si>
  <si>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</si>
  <si>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</si>
  <si>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</si>
  <si>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</si>
  <si>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</si>
  <si>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ENCUESTA DE SATISFACCIÓN CON LAS TITULACIONES</t>
  </si>
  <si>
    <t>PDI</t>
  </si>
  <si>
    <t>…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</si>
  <si>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</si>
  <si>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</si>
  <si>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</si>
  <si>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</si>
  <si>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</si>
  <si>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</si>
  <si>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</si>
  <si>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</si>
  <si>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</si>
  <si>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</si>
  <si>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</si>
  <si>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</si>
  <si>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</si>
  <si>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</si>
  <si>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</si>
  <si>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</si>
  <si>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</si>
  <si>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</si>
  <si>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</si>
  <si>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</si>
  <si>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</si>
  <si>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</si>
  <si>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</si>
  <si>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</si>
  <si>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</si>
  <si>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</si>
  <si>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</si>
  <si>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</si>
  <si>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</si>
  <si>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</si>
  <si>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</si>
  <si>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</si>
  <si>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</si>
  <si>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</si>
  <si>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</si>
  <si>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</si>
  <si>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 xml:space="preserve">Nivel de satisfacción general con la gestión de los aspectos académicos-administrativos del centro </t>
  </si>
  <si>
    <t>INFORME GLOBAL DE LA UEX</t>
  </si>
  <si>
    <t>Media</t>
  </si>
  <si>
    <t>Titulaciones</t>
  </si>
  <si>
    <t>Centros</t>
  </si>
  <si>
    <t>Total UEx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</si>
  <si>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</si>
  <si>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</si>
  <si>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</si>
  <si>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</si>
  <si>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</si>
  <si>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</si>
  <si>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</si>
  <si>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</si>
  <si>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</si>
  <si>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</si>
  <si>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</si>
  <si>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</si>
  <si>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</si>
  <si>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</si>
  <si>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</si>
  <si>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</si>
  <si>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</si>
  <si>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</si>
  <si>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</si>
  <si>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</si>
  <si>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</si>
  <si>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</si>
  <si>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</si>
  <si>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t>P25</t>
  </si>
  <si>
    <t>Trámites de matriculación y gestión de expedientes</t>
  </si>
  <si>
    <t>P26</t>
  </si>
  <si>
    <t>P27</t>
  </si>
  <si>
    <t>P28</t>
  </si>
  <si>
    <t>Organización de la movilidad del alumno (programas Sócrates, Erasmus, Sicue,…)</t>
  </si>
  <si>
    <t>P29</t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</si>
  <si>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</si>
  <si>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P30</t>
  </si>
  <si>
    <t>ENCUESTA DE SATISFACCIÓN CON LAS TITULACIONES DE LA UEX (ESTUDIANTES)</t>
  </si>
  <si>
    <t>ENCUESTA DE SATISFACCIÓN CON LAS TITULACIONES DE LA UEX (Estudiantes)</t>
  </si>
  <si>
    <t>CENTRO UNIVERSITARIO DE MÉRIDA</t>
  </si>
  <si>
    <t>ESCUELA DE INGENIERÍAS AGRARIAS</t>
  </si>
  <si>
    <t>ESCUELA DE INGENIERÍAS INDUSTRIALES</t>
  </si>
  <si>
    <t>FACULTAD DE CIENCIAS DE LA DOCUMENTACIÓN Y LA COMUNICACIÓN</t>
  </si>
  <si>
    <t>FACULTAD DE CIENCIAS ECONÓMICAS Y EMPRESARIALES</t>
  </si>
  <si>
    <t>FACULTAD DE ENFERMERÍA Y TERAPIA OCUPACIONAL</t>
  </si>
  <si>
    <t>FACULTAD DE ESTUDIOS EMPRESARIALES Y TURISMO</t>
  </si>
  <si>
    <t>FACULTAD DE FORMACIÓN DEL PROFESORADO</t>
  </si>
  <si>
    <t>FACULTAD DE MEDICINA</t>
  </si>
  <si>
    <t>FACULTAD DE VETERINARIA</t>
  </si>
  <si>
    <t>Nº PAS participante (Pr. 9)</t>
  </si>
  <si>
    <t>Nº respuesta válidas (pregunta 9)</t>
  </si>
  <si>
    <t>Nº PAS participante total en la encuesta</t>
  </si>
  <si>
    <t>NS/NC</t>
  </si>
  <si>
    <t>Media UEX</t>
  </si>
  <si>
    <t>Grado en Administración y Dirección de Empresas</t>
  </si>
  <si>
    <t>Facultad de Ciencias Económicas y Empresariales</t>
  </si>
  <si>
    <t>Grado en Economía</t>
  </si>
  <si>
    <t>Máster Universitario en Investigación en Economía, Gestión y Comercio Internacional</t>
  </si>
  <si>
    <t>Máster Universitario en Investigación en Ciencias Sociales y Jurídicas</t>
  </si>
  <si>
    <t>Máster Universitario en Marketing e Investigación de Mercados</t>
  </si>
  <si>
    <t>P.C.E.O. Administración y Dirección de Empresas / Derecho</t>
  </si>
  <si>
    <t>P.C.E.O. Administración y Dirección de Empresas / Economía</t>
  </si>
  <si>
    <t>TOTAL RESPUESTAS (pregunta 24)</t>
  </si>
  <si>
    <t>Centro Universitario de Mérida</t>
  </si>
  <si>
    <t>Grado en Enfermería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</si>
  <si>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</si>
  <si>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</si>
  <si>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</si>
  <si>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</si>
  <si>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Master Universitario en Administración Electrónica</t>
  </si>
  <si>
    <t>Master Universitario en Investigación en Ingeniería y Arquitectura</t>
  </si>
  <si>
    <t>P.C.E.O. Ingeniería en Telemática / Ing. Informática en Tecnologías de la Información</t>
  </si>
  <si>
    <t>Centro Universitario de Plasencia</t>
  </si>
  <si>
    <t>Grado en Ingeniería Forestal y del Medio Natural - Explotaciones Forestales</t>
  </si>
  <si>
    <t>Grado en Podología</t>
  </si>
  <si>
    <t>Grado en Ciencia y Tecnología de los Alimentos</t>
  </si>
  <si>
    <t>Escuela de Ingenierías Agrarias</t>
  </si>
  <si>
    <t>Grado en Ingeniería de las Explotaciones Agropecuarias</t>
  </si>
  <si>
    <t>Grado en Ingeniería de las Industrias Agrarias y Alimentarias</t>
  </si>
  <si>
    <t>Grado en Ingeniería Hortofrutícola y Jardinería</t>
  </si>
  <si>
    <t>Master Universitario en Gestión de Calidad y Trazabilidad Alimentos de Origen Vegetal</t>
  </si>
  <si>
    <t>Grado en Ingeniería Eléctrica</t>
  </si>
  <si>
    <t>Escuela de Ingenierías Industriales</t>
  </si>
  <si>
    <t>Grado en Ingeniería en Electrónica Industrial y Automática</t>
  </si>
  <si>
    <t>Grado en Ingeniería Mecánica</t>
  </si>
  <si>
    <t>Master Universitario en Ingeniería Biomédica</t>
  </si>
  <si>
    <t>Master Universitario en Recursos Renovables e Ingeniería Energética</t>
  </si>
  <si>
    <t>Master Universitario en Seguridad y Salud Laboral</t>
  </si>
  <si>
    <t>Escuela Politécnica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</si>
  <si>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</si>
  <si>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</si>
  <si>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</si>
  <si>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de Edificación</t>
  </si>
  <si>
    <t>Grado en Ingeniería en Sonido e Imagen</t>
  </si>
  <si>
    <t>Grado en Ingeniería Informática en Ingeniería de Computadores</t>
  </si>
  <si>
    <t>Grado en Ingeniería Informática en Ingeniería del Software</t>
  </si>
  <si>
    <t>Master de Especialización en Geotecnologías Topográficas en la Ingeniería</t>
  </si>
  <si>
    <t>Master Universitario en Dirección TIC</t>
  </si>
  <si>
    <t>Master Universitario en Ingeniería de Telecomunicación</t>
  </si>
  <si>
    <t>Master Universitario en Ingeniería Informática</t>
  </si>
  <si>
    <t>Facultad de Ciencias del Deporte</t>
  </si>
  <si>
    <t>Grado en Ciencias de la Actividad Física y del Deporte</t>
  </si>
  <si>
    <t>Master Universitario en Investigación en Ciencias Sociales y Jurídicas</t>
  </si>
  <si>
    <t>Facultad de Ciencias</t>
  </si>
  <si>
    <t>Grado en Biología</t>
  </si>
  <si>
    <t>Grado en Ciencias Ambientales</t>
  </si>
  <si>
    <t>Grado en Enología</t>
  </si>
  <si>
    <t>Grado en Estadística</t>
  </si>
  <si>
    <t>Grado en Física</t>
  </si>
  <si>
    <t>Grado en Ingeniería Química</t>
  </si>
  <si>
    <t>Grado en Matemáticas</t>
  </si>
  <si>
    <t>Grado en Química</t>
  </si>
  <si>
    <t>Master Universitario en Contaminación Ambiental: Prevención, Vigilancia y Corrección</t>
  </si>
  <si>
    <t>Master Universitario en Formación del Profesorado en Educación Secundaria</t>
  </si>
  <si>
    <t>Master Universitario en Investigación en Ciencias</t>
  </si>
  <si>
    <t>Grado en Comunicación Audiovisual</t>
  </si>
  <si>
    <t>Grado en Información y Documentación</t>
  </si>
  <si>
    <t>Master Universitario en Gestión de la Información Digital</t>
  </si>
  <si>
    <t>P.C.E.O. Comunicación Audiovisual / Información y Documentación</t>
  </si>
  <si>
    <t>Facultad de Ciencias de la Documentación y la Comunicación</t>
  </si>
  <si>
    <t>Grado en Administración y Gestión Pública</t>
  </si>
  <si>
    <t>Grado en Derecho</t>
  </si>
  <si>
    <t>P.C.E.O. Derecho / Administración y Dirección de Empresas</t>
  </si>
  <si>
    <t>Facultad de Derecho</t>
  </si>
  <si>
    <t>Grado en Veterinaria</t>
  </si>
  <si>
    <t>Facultad de Veterinaria</t>
  </si>
  <si>
    <t>Máster Universitario en Ciencia y Tecnología de la  Carne</t>
  </si>
  <si>
    <t>Máster Universitario en Gestión de la Ganadería Extensiva</t>
  </si>
  <si>
    <t>Máster Universitario en Investigación en Ciencias de la Salud</t>
  </si>
  <si>
    <t>Facultad de Medicina</t>
  </si>
  <si>
    <t>Grado en Fisioterapia</t>
  </si>
  <si>
    <t>Grado en Medicina</t>
  </si>
  <si>
    <t>Máster Universitario Gestión Conocimiento Biomédico e  Investigación Clínica</t>
  </si>
  <si>
    <t>Facultad de Formación del Profesorado</t>
  </si>
  <si>
    <t>Grado en Educación Infantil (Cáceres)</t>
  </si>
  <si>
    <t>Grado en Educación Primaria (Cáceres)</t>
  </si>
  <si>
    <t>Grado en Educación Social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</si>
  <si>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</si>
  <si>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</si>
  <si>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</si>
  <si>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</si>
  <si>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</si>
  <si>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</si>
  <si>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</si>
  <si>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</si>
  <si>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</si>
  <si>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Formación del Profesorado en Educación Secundaria</t>
  </si>
  <si>
    <t>Máster Universitario en  Investigación en Artes y  Humanidades</t>
  </si>
  <si>
    <t>Grado en Administración y Dirección de Empresas (CÁCERES)</t>
  </si>
  <si>
    <t>Facultad de  Estudios Empresariales y Turismo</t>
  </si>
  <si>
    <t>Grado en Finanzas y Contabilidad</t>
  </si>
  <si>
    <t>Máster Universitario en  Admón. Organizaciones y Recursos Turísticos</t>
  </si>
  <si>
    <t>P.C.E.O. Administración y Dirección de Empresas / Turismo</t>
  </si>
  <si>
    <t>Facultad de Enfermería y Terapia Ocupacional</t>
  </si>
  <si>
    <t>Grado en Enfermería (Cáceres)</t>
  </si>
  <si>
    <t>Grado en Terapia Ocupacional</t>
  </si>
  <si>
    <t>Grado en Educación Infantil (Badajoz)</t>
  </si>
  <si>
    <t>Facultad de Educación</t>
  </si>
  <si>
    <t>Grado en Educación Primaria (Badajoz)</t>
  </si>
  <si>
    <t>M.U.I. Enseñanza y Aprendizaje de las CC. EXPE SOCIA Y MAT</t>
  </si>
  <si>
    <t>Máster Universitario en Formación  del Profesorado en Educación Secundaria</t>
  </si>
  <si>
    <t>Máster Univ. Formación Portugués para Profesores Enseñanza Primaria y Secundaria</t>
  </si>
  <si>
    <t>Total egresados</t>
  </si>
  <si>
    <t>Tasa de participación</t>
  </si>
  <si>
    <t>CENTRO UNIVERSITARIO DE PLASENCIA</t>
  </si>
  <si>
    <t>CENTRO UNIVERSITARIO SANTA ANA DE ALMENDRALEJO</t>
  </si>
  <si>
    <t>ESCUELA POLITÉCNICA</t>
  </si>
  <si>
    <t>FACULTAD DE CIENCIAS</t>
  </si>
  <si>
    <t>FACULTAD DE CIENCIAS DEL DEPORTE</t>
  </si>
  <si>
    <t>FACULTAD DE EDUCACIÓN</t>
  </si>
  <si>
    <t>FACULTAD DE DERECHO</t>
  </si>
  <si>
    <t>Nº Total de PAS participantes en la encuesta:</t>
  </si>
  <si>
    <t>FACULTAD DE FILOSOFÍA Y LETRAS</t>
  </si>
  <si>
    <t>Nº Total PDI participante en la encuesta:</t>
  </si>
  <si>
    <t>Nº Total PDI participantes</t>
  </si>
  <si>
    <t>Centro Universitario Santa Ana de Almendralejo</t>
  </si>
  <si>
    <t>Grado en Educación Infantil</t>
  </si>
  <si>
    <t>Grado en Educación Primaria</t>
  </si>
  <si>
    <t>Master Universitario en Computación Grid y Paralelismo</t>
  </si>
  <si>
    <t>Grado en Ingeniería Química Industrial</t>
  </si>
  <si>
    <t>Grado en Relaciones Laborales y Recursos Humanos</t>
  </si>
  <si>
    <t>P.C.E.O. Administración y Dirección de Empresas / Relaciones Laborales y RR.HH.</t>
  </si>
  <si>
    <t>Master Universitario en Abogacía</t>
  </si>
  <si>
    <t>Máster Universitario en Investigación en Ciencias Sociosanitarias</t>
  </si>
  <si>
    <t>Grado en Turismo</t>
  </si>
  <si>
    <t>Master Universitario de Formación en Portugués para Profesorado de Enseñanza 1ª y 2ª</t>
  </si>
  <si>
    <t>Master Universitario de Formación del Profesorado en Educación Secundaria</t>
  </si>
  <si>
    <t>CURSO: 2013/14</t>
  </si>
  <si>
    <t>P31</t>
  </si>
  <si>
    <t>Nº Total de Egresados participantes en la encuesta:</t>
  </si>
  <si>
    <t>Facultad de Filosofía y Letras</t>
  </si>
  <si>
    <t>TOTAL RESPUESTAS (pregunta 31)</t>
  </si>
  <si>
    <t>Grado en Trabajo Social</t>
  </si>
  <si>
    <t>Total PDI de la Titulación</t>
  </si>
  <si>
    <t>Nº de encuestados</t>
  </si>
  <si>
    <t>Máster de Promoción Salud de Actividad Física</t>
  </si>
  <si>
    <t>Master en Gestión y Dirección Hotelera</t>
  </si>
  <si>
    <t>Dato del total de egresados por titulaciones tomado del OBIN (PA-005 del 24-10-2014)</t>
  </si>
  <si>
    <t>Sistemas de evaluación empleados por los profesores</t>
  </si>
  <si>
    <t>Resultados de la pregunta 9 del cuestionario dirigido al PAS: "Nivel de satisfacción general con la gestión de los aspectos académicos-administrativos del centro"</t>
  </si>
  <si>
    <t xml:space="preserve">Resultados de la pregunta 31 del cuestionario dirigido a los Estudiantes: "Nivel de satisfacción general con la Titulación" </t>
  </si>
  <si>
    <t>Resultados de la pregunta 31 del cuestionario dirigido a los Estudiantes: "Nivel de satisfacción general con la Titulación"</t>
  </si>
  <si>
    <t>Resultados de la pregunta 24 del cuestionario dirigido al PDI: "Nivel de satisfacción general con la Titulación"</t>
  </si>
  <si>
    <t>Master Universitario en Gerentología</t>
  </si>
  <si>
    <t>Master Universitario en Evaluación y Gestión del Ruido Ambiental</t>
  </si>
  <si>
    <t>Master Universitario en Química Sostenible</t>
  </si>
  <si>
    <t>Master Universitario en Investigación Ciencias Sociales y Jurídicas</t>
  </si>
  <si>
    <t>Master Universitario en Investigación en Ciencias de la Salud</t>
  </si>
  <si>
    <t>P.C.E.O.  Administración y Dirección de Empresas7Turismo</t>
  </si>
  <si>
    <t>Master Universitario en Admón. Organizaciones y Recursos Turísticos</t>
  </si>
  <si>
    <t xml:space="preserve">Master Universitario en Investigación en Ingeniería y Arquitectura 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</si>
  <si>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</si>
  <si>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</si>
  <si>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</si>
  <si>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Media Tit (Escala 0-10)</t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</si>
  <si>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</si>
  <si>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</si>
  <si>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</si>
  <si>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Satisfacción del PAS con las instalaciones y los recursos:</t>
  </si>
  <si>
    <t>(Media de las preguntas P06, P07 y P08)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</si>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</sst>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2" borderId="3" xfId="0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0" fillId="0" borderId="4" xfId="0" applyFill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/>
    <xf numFmtId="164" fontId="0" fillId="0" borderId="1" xfId="0" applyNumberFormat="1" applyBorder="1" applyAlignment="1"/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8" fillId="0" borderId="0" xfId="0" applyFont="1"/>
    <xf numFmtId="1" fontId="0" fillId="0" borderId="1" xfId="0" applyNumberForma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0" fillId="0" borderId="4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/>
    <xf numFmtId="0" fontId="0" fillId="0" borderId="0" xfId="0" applyAlignment="1"/>
    <xf numFmtId="164" fontId="0" fillId="0" borderId="1" xfId="0" applyNumberFormat="1" applyFill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2" fillId="0" borderId="5" xfId="0" applyFont="1" applyBorder="1" applyAlignment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left"/>
    </xf>
    <xf numFmtId="165" fontId="0" fillId="0" borderId="1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/>
    <xf numFmtId="164" fontId="0" fillId="0" borderId="1" xfId="0" applyNumberFormat="1" applyFill="1" applyBorder="1" applyAlignment="1"/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7" xfId="0" applyFill="1" applyBorder="1"/>
    <xf numFmtId="164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2" fillId="0" borderId="5" xfId="0" applyFont="1" applyBorder="1" applyAlignment="1"/>
    <xf numFmtId="0" fontId="2" fillId="0" borderId="0" xfId="0" applyFont="1" applyAlignment="1"/>
    <xf numFmtId="0" fontId="8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tabSelected="1" workbookViewId="0"/>
  </sheetViews>
  <sheetFormatPr baseColWidth="10" defaultRowHeight="15" x14ac:dyDescent="0.25"/>
  <cols>
    <col min="1" max="1" width="25.140625" customWidth="1"/>
  </cols>
  <sheetData>
    <row r="1" spans="1:25" x14ac:dyDescent="0.25">
      <c r="A1" s="2" t="s">
        <v>32</v>
      </c>
      <c r="B1" s="2"/>
    </row>
    <row r="2" spans="1:25" x14ac:dyDescent="0.25">
      <c r="A2" s="1" t="s">
        <v>65</v>
      </c>
      <c r="B2" s="1"/>
    </row>
    <row r="3" spans="1:25" x14ac:dyDescent="0.25">
      <c r="A3" s="1" t="s">
        <v>252</v>
      </c>
      <c r="B3" s="1"/>
    </row>
    <row r="5" spans="1:25" x14ac:dyDescent="0.2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  <c r="N5" s="9" t="s">
        <v>13</v>
      </c>
      <c r="O5" s="9" t="s">
        <v>14</v>
      </c>
      <c r="P5" s="9" t="s">
        <v>15</v>
      </c>
      <c r="Q5" s="9" t="s">
        <v>16</v>
      </c>
      <c r="R5" s="9" t="s">
        <v>17</v>
      </c>
      <c r="S5" s="9" t="s">
        <v>18</v>
      </c>
      <c r="T5" s="9" t="s">
        <v>19</v>
      </c>
      <c r="U5" s="9" t="s">
        <v>20</v>
      </c>
      <c r="V5" s="9" t="s">
        <v>21</v>
      </c>
      <c r="W5" s="9" t="s">
        <v>22</v>
      </c>
      <c r="X5" s="9" t="s">
        <v>23</v>
      </c>
      <c r="Y5" s="9" t="s">
        <v>24</v>
      </c>
    </row>
    <row r="6" spans="1:25" x14ac:dyDescent="0.25">
      <c r="A6" s="7">
        <v>1</v>
      </c>
      <c r="B6" s="3">
        <v>68</v>
      </c>
      <c r="C6" s="3">
        <v>28</v>
      </c>
      <c r="D6" s="3">
        <v>65</v>
      </c>
      <c r="E6" s="3">
        <v>100</v>
      </c>
      <c r="F6" s="3">
        <v>26</v>
      </c>
      <c r="G6" s="3">
        <v>114</v>
      </c>
      <c r="H6" s="3">
        <v>40</v>
      </c>
      <c r="I6" s="3">
        <v>35</v>
      </c>
      <c r="J6" s="3">
        <v>48</v>
      </c>
      <c r="K6" s="3">
        <v>46</v>
      </c>
      <c r="L6" s="3">
        <v>71</v>
      </c>
      <c r="M6" s="3">
        <v>154</v>
      </c>
      <c r="N6" s="3">
        <v>35</v>
      </c>
      <c r="O6" s="3">
        <v>25</v>
      </c>
      <c r="P6" s="3">
        <v>19</v>
      </c>
      <c r="Q6" s="3">
        <v>13</v>
      </c>
      <c r="R6" s="3">
        <v>23</v>
      </c>
      <c r="S6" s="3">
        <v>36</v>
      </c>
      <c r="T6" s="3">
        <v>25</v>
      </c>
      <c r="U6" s="3">
        <v>30</v>
      </c>
      <c r="V6" s="3">
        <v>74</v>
      </c>
      <c r="W6" s="3">
        <v>20</v>
      </c>
      <c r="X6" s="3">
        <v>21</v>
      </c>
      <c r="Y6" s="3">
        <v>34</v>
      </c>
    </row>
    <row r="7" spans="1:25" x14ac:dyDescent="0.25">
      <c r="A7" s="7">
        <v>2</v>
      </c>
      <c r="B7" s="3">
        <v>154</v>
      </c>
      <c r="C7" s="3">
        <v>87</v>
      </c>
      <c r="D7" s="3">
        <v>150</v>
      </c>
      <c r="E7" s="3">
        <v>167</v>
      </c>
      <c r="F7" s="3">
        <v>108</v>
      </c>
      <c r="G7" s="3">
        <v>319</v>
      </c>
      <c r="H7" s="3">
        <v>134</v>
      </c>
      <c r="I7" s="3">
        <v>141</v>
      </c>
      <c r="J7" s="3">
        <v>247</v>
      </c>
      <c r="K7" s="3">
        <v>212</v>
      </c>
      <c r="L7" s="3">
        <v>116</v>
      </c>
      <c r="M7" s="3">
        <v>275</v>
      </c>
      <c r="N7" s="3">
        <v>139</v>
      </c>
      <c r="O7" s="3">
        <v>61</v>
      </c>
      <c r="P7" s="3">
        <v>70</v>
      </c>
      <c r="Q7" s="3">
        <v>59</v>
      </c>
      <c r="R7" s="3">
        <v>76</v>
      </c>
      <c r="S7" s="3">
        <v>92</v>
      </c>
      <c r="T7" s="3">
        <v>104</v>
      </c>
      <c r="U7" s="3">
        <v>110</v>
      </c>
      <c r="V7" s="3">
        <v>154</v>
      </c>
      <c r="W7" s="3">
        <v>56</v>
      </c>
      <c r="X7" s="3">
        <v>101</v>
      </c>
      <c r="Y7" s="3">
        <v>116</v>
      </c>
    </row>
    <row r="8" spans="1:25" x14ac:dyDescent="0.25">
      <c r="A8" s="7">
        <v>3</v>
      </c>
      <c r="B8" s="3">
        <v>416</v>
      </c>
      <c r="C8" s="3">
        <v>305</v>
      </c>
      <c r="D8" s="3">
        <v>370</v>
      </c>
      <c r="E8" s="3">
        <v>339</v>
      </c>
      <c r="F8" s="3">
        <v>402</v>
      </c>
      <c r="G8" s="3">
        <v>484</v>
      </c>
      <c r="H8" s="3">
        <v>311</v>
      </c>
      <c r="I8" s="3">
        <v>318</v>
      </c>
      <c r="J8" s="3">
        <v>466</v>
      </c>
      <c r="K8" s="3">
        <v>426</v>
      </c>
      <c r="L8" s="3">
        <v>288</v>
      </c>
      <c r="M8" s="3">
        <v>417</v>
      </c>
      <c r="N8" s="3">
        <v>388</v>
      </c>
      <c r="O8" s="3">
        <v>347</v>
      </c>
      <c r="P8" s="3">
        <v>237</v>
      </c>
      <c r="Q8" s="3">
        <v>227</v>
      </c>
      <c r="R8" s="3">
        <v>272</v>
      </c>
      <c r="S8" s="3">
        <v>299</v>
      </c>
      <c r="T8" s="3">
        <v>263</v>
      </c>
      <c r="U8" s="3">
        <v>329</v>
      </c>
      <c r="V8" s="3">
        <v>320</v>
      </c>
      <c r="W8" s="3">
        <v>287</v>
      </c>
      <c r="X8" s="3">
        <v>387</v>
      </c>
      <c r="Y8" s="3">
        <v>363</v>
      </c>
    </row>
    <row r="9" spans="1:25" x14ac:dyDescent="0.25">
      <c r="A9" s="7">
        <v>4</v>
      </c>
      <c r="B9" s="3">
        <v>361</v>
      </c>
      <c r="C9" s="3">
        <v>494</v>
      </c>
      <c r="D9" s="3">
        <v>429</v>
      </c>
      <c r="E9" s="3">
        <v>385</v>
      </c>
      <c r="F9" s="3">
        <v>492</v>
      </c>
      <c r="G9" s="3">
        <v>193</v>
      </c>
      <c r="H9" s="3">
        <v>470</v>
      </c>
      <c r="I9" s="3">
        <v>496</v>
      </c>
      <c r="J9" s="3">
        <v>299</v>
      </c>
      <c r="K9" s="3">
        <v>366</v>
      </c>
      <c r="L9" s="3">
        <v>286</v>
      </c>
      <c r="M9" s="3">
        <v>223</v>
      </c>
      <c r="N9" s="3">
        <v>445</v>
      </c>
      <c r="O9" s="3">
        <v>477</v>
      </c>
      <c r="P9" s="3">
        <v>522</v>
      </c>
      <c r="Q9" s="3">
        <v>539</v>
      </c>
      <c r="R9" s="3">
        <v>507</v>
      </c>
      <c r="S9" s="3">
        <v>510</v>
      </c>
      <c r="T9" s="3">
        <v>540</v>
      </c>
      <c r="U9" s="3">
        <v>440</v>
      </c>
      <c r="V9" s="3">
        <v>393</v>
      </c>
      <c r="W9" s="3">
        <v>575</v>
      </c>
      <c r="X9" s="3">
        <v>496</v>
      </c>
      <c r="Y9" s="3">
        <v>520</v>
      </c>
    </row>
    <row r="10" spans="1:25" x14ac:dyDescent="0.25">
      <c r="A10" s="7">
        <v>5</v>
      </c>
      <c r="B10" s="3">
        <v>148</v>
      </c>
      <c r="C10" s="3">
        <v>246</v>
      </c>
      <c r="D10" s="3">
        <v>134</v>
      </c>
      <c r="E10" s="3">
        <v>169</v>
      </c>
      <c r="F10" s="3">
        <v>119</v>
      </c>
      <c r="G10" s="3">
        <v>55</v>
      </c>
      <c r="H10" s="3">
        <v>207</v>
      </c>
      <c r="I10" s="3">
        <v>176</v>
      </c>
      <c r="J10" s="3">
        <v>79</v>
      </c>
      <c r="K10" s="3">
        <v>100</v>
      </c>
      <c r="L10" s="3">
        <v>121</v>
      </c>
      <c r="M10" s="3">
        <v>70</v>
      </c>
      <c r="N10" s="3">
        <v>154</v>
      </c>
      <c r="O10" s="3">
        <v>237</v>
      </c>
      <c r="P10" s="3">
        <v>292</v>
      </c>
      <c r="Q10" s="3">
        <v>313</v>
      </c>
      <c r="R10" s="3">
        <v>260</v>
      </c>
      <c r="S10" s="3">
        <v>224</v>
      </c>
      <c r="T10" s="3">
        <v>232</v>
      </c>
      <c r="U10" s="3">
        <v>161</v>
      </c>
      <c r="V10" s="3">
        <v>165</v>
      </c>
      <c r="W10" s="3">
        <v>224</v>
      </c>
      <c r="X10" s="3">
        <v>154</v>
      </c>
      <c r="Y10" s="3">
        <v>122</v>
      </c>
    </row>
    <row r="11" spans="1:25" x14ac:dyDescent="0.25">
      <c r="A11" s="7" t="s">
        <v>117</v>
      </c>
      <c r="B11" s="3">
        <v>24</v>
      </c>
      <c r="C11" s="3">
        <v>11</v>
      </c>
      <c r="D11" s="3">
        <v>23</v>
      </c>
      <c r="E11" s="3">
        <v>11</v>
      </c>
      <c r="F11" s="3">
        <v>24</v>
      </c>
      <c r="G11" s="3">
        <v>6</v>
      </c>
      <c r="H11" s="3">
        <v>9</v>
      </c>
      <c r="I11" s="3">
        <v>5</v>
      </c>
      <c r="J11" s="3">
        <v>32</v>
      </c>
      <c r="K11" s="3">
        <v>21</v>
      </c>
      <c r="L11" s="3">
        <v>289</v>
      </c>
      <c r="M11" s="3">
        <v>32</v>
      </c>
      <c r="N11" s="3">
        <v>10</v>
      </c>
      <c r="O11" s="3">
        <v>24</v>
      </c>
      <c r="P11" s="3">
        <v>31</v>
      </c>
      <c r="Q11" s="3">
        <v>20</v>
      </c>
      <c r="R11" s="3">
        <v>33</v>
      </c>
      <c r="S11" s="3">
        <v>10</v>
      </c>
      <c r="T11" s="3">
        <v>7</v>
      </c>
      <c r="U11" s="3">
        <v>101</v>
      </c>
      <c r="V11" s="3">
        <v>65</v>
      </c>
      <c r="W11" s="3">
        <v>9</v>
      </c>
      <c r="X11" s="3">
        <v>12</v>
      </c>
      <c r="Y11" s="3">
        <v>16</v>
      </c>
    </row>
    <row r="12" spans="1:25" x14ac:dyDescent="0.25">
      <c r="A12" s="7" t="s">
        <v>27</v>
      </c>
      <c r="B12" s="3">
        <v>1171</v>
      </c>
      <c r="C12" s="3">
        <v>1171</v>
      </c>
      <c r="D12" s="3">
        <v>1171</v>
      </c>
      <c r="E12" s="3">
        <v>1171</v>
      </c>
      <c r="F12" s="3">
        <v>1171</v>
      </c>
      <c r="G12" s="3">
        <v>1171</v>
      </c>
      <c r="H12" s="3">
        <v>1171</v>
      </c>
      <c r="I12" s="3">
        <v>1171</v>
      </c>
      <c r="J12" s="3">
        <v>1171</v>
      </c>
      <c r="K12" s="3">
        <v>1171</v>
      </c>
      <c r="L12" s="3">
        <v>1171</v>
      </c>
      <c r="M12" s="3">
        <v>1171</v>
      </c>
      <c r="N12" s="3">
        <v>1171</v>
      </c>
      <c r="O12" s="3">
        <v>1171</v>
      </c>
      <c r="P12" s="3">
        <v>1171</v>
      </c>
      <c r="Q12" s="3">
        <v>1171</v>
      </c>
      <c r="R12" s="3">
        <v>1171</v>
      </c>
      <c r="S12" s="3">
        <v>1171</v>
      </c>
      <c r="T12" s="3">
        <v>1171</v>
      </c>
      <c r="U12" s="3">
        <v>1171</v>
      </c>
      <c r="V12" s="3">
        <v>1171</v>
      </c>
      <c r="W12" s="3">
        <v>1171</v>
      </c>
      <c r="X12" s="3">
        <v>1171</v>
      </c>
      <c r="Y12" s="3">
        <v>1171</v>
      </c>
    </row>
    <row r="13" spans="1:25" x14ac:dyDescent="0.25">
      <c r="A13" s="5" t="s">
        <v>118</v>
      </c>
      <c r="B13" s="17">
        <v>3.3199651264167391</v>
      </c>
      <c r="C13" s="17">
        <v>3.7267241379310345</v>
      </c>
      <c r="D13" s="17">
        <v>3.3632404181184667</v>
      </c>
      <c r="E13" s="17">
        <v>3.306896551724138</v>
      </c>
      <c r="F13" s="17">
        <v>3.4969485614646905</v>
      </c>
      <c r="G13" s="17">
        <v>2.7905579399141631</v>
      </c>
      <c r="H13" s="17">
        <v>3.576592082616179</v>
      </c>
      <c r="I13" s="17">
        <v>3.5463121783876499</v>
      </c>
      <c r="J13" s="17">
        <v>3.1000877963125548</v>
      </c>
      <c r="K13" s="17">
        <v>3.2278260869565218</v>
      </c>
      <c r="L13" s="17">
        <v>3.306122448979592</v>
      </c>
      <c r="M13" s="17">
        <v>2.8068481123792801</v>
      </c>
      <c r="N13" s="17">
        <v>3.4685615848406548</v>
      </c>
      <c r="O13" s="17">
        <v>3.7323452484742807</v>
      </c>
      <c r="P13" s="17">
        <v>3.8754385964912279</v>
      </c>
      <c r="Q13" s="17">
        <v>3.938314509122502</v>
      </c>
      <c r="R13" s="17">
        <v>3.7952548330404219</v>
      </c>
      <c r="S13" s="17">
        <v>3.6838931955211023</v>
      </c>
      <c r="T13" s="17">
        <v>3.7302405498281788</v>
      </c>
      <c r="U13" s="17">
        <v>3.5532710280373832</v>
      </c>
      <c r="V13" s="17">
        <v>3.3806509945750451</v>
      </c>
      <c r="W13" s="17">
        <v>3.7977624784853701</v>
      </c>
      <c r="X13" s="17">
        <v>3.5703192407247628</v>
      </c>
      <c r="Y13" s="17">
        <v>3.502164502164502</v>
      </c>
    </row>
    <row r="14" spans="1:25" x14ac:dyDescent="0.25">
      <c r="A14" s="5" t="s">
        <v>28</v>
      </c>
      <c r="B14" s="17">
        <v>1.0492134503533199</v>
      </c>
      <c r="C14" s="17">
        <v>0.95830755316725424</v>
      </c>
      <c r="D14" s="17">
        <v>1.0328217607974803</v>
      </c>
      <c r="E14" s="17">
        <v>1.144723735688816</v>
      </c>
      <c r="F14" s="17">
        <v>0.88458749912011936</v>
      </c>
      <c r="G14" s="17">
        <v>0.98828887205168003</v>
      </c>
      <c r="H14" s="17">
        <v>1.0190617801884205</v>
      </c>
      <c r="I14" s="17">
        <v>0.98617009317642268</v>
      </c>
      <c r="J14" s="17">
        <v>0.95716243239393017</v>
      </c>
      <c r="K14" s="17">
        <v>0.97947143221491872</v>
      </c>
      <c r="L14" s="17">
        <v>1.1109540943464711</v>
      </c>
      <c r="M14" s="17">
        <v>1.0897777883826747</v>
      </c>
      <c r="N14" s="17">
        <v>0.96717795043045962</v>
      </c>
      <c r="O14" s="17">
        <v>0.92040566559043036</v>
      </c>
      <c r="P14" s="17">
        <v>0.91917065755975658</v>
      </c>
      <c r="Q14" s="17">
        <v>0.87904114270221401</v>
      </c>
      <c r="R14" s="17">
        <v>0.93561148155296692</v>
      </c>
      <c r="S14" s="17">
        <v>0.97334687563432776</v>
      </c>
      <c r="T14" s="17">
        <v>0.95076361247955588</v>
      </c>
      <c r="U14" s="17">
        <v>0.96062009878162935</v>
      </c>
      <c r="V14" s="17">
        <v>1.1023405503494421</v>
      </c>
      <c r="W14" s="17">
        <v>0.86439484711417458</v>
      </c>
      <c r="X14" s="17">
        <v>0.89134147309481571</v>
      </c>
      <c r="Y14" s="17">
        <v>0.91622416180940791</v>
      </c>
    </row>
    <row r="15" spans="1:25" x14ac:dyDescent="0.25">
      <c r="A15" s="5" t="s">
        <v>29</v>
      </c>
      <c r="B15" s="18">
        <v>1147</v>
      </c>
      <c r="C15" s="18">
        <v>1160</v>
      </c>
      <c r="D15" s="18">
        <v>1148</v>
      </c>
      <c r="E15" s="18">
        <v>1160</v>
      </c>
      <c r="F15" s="18">
        <v>1147</v>
      </c>
      <c r="G15" s="18">
        <v>1165</v>
      </c>
      <c r="H15" s="18">
        <v>1162</v>
      </c>
      <c r="I15" s="18">
        <v>1166</v>
      </c>
      <c r="J15" s="18">
        <v>1139</v>
      </c>
      <c r="K15" s="18">
        <v>1150</v>
      </c>
      <c r="L15" s="18">
        <v>882</v>
      </c>
      <c r="M15" s="18">
        <v>1139</v>
      </c>
      <c r="N15" s="18">
        <v>1161</v>
      </c>
      <c r="O15" s="18">
        <v>1147</v>
      </c>
      <c r="P15" s="18">
        <v>1140</v>
      </c>
      <c r="Q15" s="18">
        <v>1151</v>
      </c>
      <c r="R15" s="18">
        <v>1138</v>
      </c>
      <c r="S15" s="18">
        <v>1161</v>
      </c>
      <c r="T15" s="18">
        <v>1164</v>
      </c>
      <c r="U15" s="18">
        <v>1070</v>
      </c>
      <c r="V15" s="18">
        <v>1106</v>
      </c>
      <c r="W15" s="18">
        <v>1162</v>
      </c>
      <c r="X15" s="18">
        <v>1159</v>
      </c>
      <c r="Y15" s="18">
        <v>1155</v>
      </c>
    </row>
    <row r="17" spans="1:25" x14ac:dyDescent="0.25">
      <c r="A17" s="35" t="s">
        <v>238</v>
      </c>
      <c r="C17" s="35">
        <v>1171</v>
      </c>
    </row>
    <row r="19" spans="1:25" x14ac:dyDescent="0.25">
      <c r="A19" s="5" t="s">
        <v>276</v>
      </c>
      <c r="B19" s="5"/>
      <c r="C19" s="5"/>
      <c r="D19" s="5"/>
      <c r="E19" s="5"/>
      <c r="F19" s="17">
        <f>AVERAGE(S13:V13)</f>
        <v>3.5870139419904272</v>
      </c>
    </row>
    <row r="20" spans="1:25" x14ac:dyDescent="0.25">
      <c r="A20" s="5" t="s">
        <v>277</v>
      </c>
      <c r="B20" s="5"/>
      <c r="C20" s="5"/>
    </row>
    <row r="22" spans="1:25" x14ac:dyDescent="0.25">
      <c r="A22" s="5" t="s">
        <v>278</v>
      </c>
      <c r="B22" s="5"/>
      <c r="C22" s="5"/>
      <c r="D22" s="5"/>
      <c r="E22" s="5"/>
      <c r="F22" s="17">
        <f>(F19-1)*2.5</f>
        <v>6.4675348549760683</v>
      </c>
    </row>
    <row r="23" spans="1:25" x14ac:dyDescent="0.25">
      <c r="A23" s="5" t="s">
        <v>279</v>
      </c>
      <c r="B23" s="17">
        <f>(B13-1)*2.5</f>
        <v>5.7999128160418483</v>
      </c>
      <c r="C23" s="17">
        <f t="shared" ref="C23:Y23" si="0">(C13-1)*2.5</f>
        <v>6.8168103448275863</v>
      </c>
      <c r="D23" s="17">
        <f t="shared" si="0"/>
        <v>5.9081010452961671</v>
      </c>
      <c r="E23" s="17">
        <f t="shared" si="0"/>
        <v>5.7672413793103452</v>
      </c>
      <c r="F23" s="17">
        <f t="shared" si="0"/>
        <v>6.2423714036617266</v>
      </c>
      <c r="G23" s="17">
        <f t="shared" si="0"/>
        <v>4.4763948497854074</v>
      </c>
      <c r="H23" s="17">
        <f t="shared" si="0"/>
        <v>6.4414802065404473</v>
      </c>
      <c r="I23" s="17">
        <f t="shared" si="0"/>
        <v>6.3657804459691247</v>
      </c>
      <c r="J23" s="17">
        <f t="shared" si="0"/>
        <v>5.2502194907813866</v>
      </c>
      <c r="K23" s="17">
        <f t="shared" si="0"/>
        <v>5.5695652173913048</v>
      </c>
      <c r="L23" s="17">
        <f t="shared" si="0"/>
        <v>5.7653061224489797</v>
      </c>
      <c r="M23" s="17">
        <f t="shared" si="0"/>
        <v>4.5171202809482001</v>
      </c>
      <c r="N23" s="17">
        <f t="shared" si="0"/>
        <v>6.1714039621016372</v>
      </c>
      <c r="O23" s="17">
        <f t="shared" si="0"/>
        <v>6.8308631211857023</v>
      </c>
      <c r="P23" s="17">
        <f t="shared" si="0"/>
        <v>7.1885964912280702</v>
      </c>
      <c r="Q23" s="17">
        <f t="shared" si="0"/>
        <v>7.3457862728062553</v>
      </c>
      <c r="R23" s="17">
        <f t="shared" si="0"/>
        <v>6.9881370826010549</v>
      </c>
      <c r="S23" s="17">
        <f t="shared" si="0"/>
        <v>6.7097329888027559</v>
      </c>
      <c r="T23" s="17">
        <f t="shared" si="0"/>
        <v>6.8256013745704465</v>
      </c>
      <c r="U23" s="17">
        <f t="shared" si="0"/>
        <v>6.3831775700934577</v>
      </c>
      <c r="V23" s="17">
        <f t="shared" si="0"/>
        <v>5.9516274864376131</v>
      </c>
      <c r="W23" s="17">
        <f t="shared" si="0"/>
        <v>6.9944061962134256</v>
      </c>
      <c r="X23" s="17">
        <f t="shared" si="0"/>
        <v>6.4257981018119068</v>
      </c>
      <c r="Y23" s="17">
        <f t="shared" si="0"/>
        <v>6.2554112554112553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3"/>
  <sheetViews>
    <sheetView workbookViewId="0"/>
  </sheetViews>
  <sheetFormatPr baseColWidth="10" defaultRowHeight="15" x14ac:dyDescent="0.25"/>
  <cols>
    <col min="1" max="1" width="25.140625" customWidth="1"/>
    <col min="2" max="2" width="10.7109375" customWidth="1"/>
  </cols>
  <sheetData>
    <row r="1" spans="1:32" x14ac:dyDescent="0.25">
      <c r="A1" s="2" t="s">
        <v>103</v>
      </c>
      <c r="B1" s="2"/>
    </row>
    <row r="2" spans="1:32" x14ac:dyDescent="0.25">
      <c r="A2" s="1" t="s">
        <v>65</v>
      </c>
      <c r="B2" s="1"/>
    </row>
    <row r="3" spans="1:32" x14ac:dyDescent="0.25">
      <c r="A3" s="1" t="s">
        <v>252</v>
      </c>
      <c r="B3" s="1"/>
    </row>
    <row r="5" spans="1:32" x14ac:dyDescent="0.2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  <c r="N5" s="9" t="s">
        <v>13</v>
      </c>
      <c r="O5" s="9" t="s">
        <v>14</v>
      </c>
      <c r="P5" s="9" t="s">
        <v>15</v>
      </c>
      <c r="Q5" s="9" t="s">
        <v>16</v>
      </c>
      <c r="R5" s="9" t="s">
        <v>17</v>
      </c>
      <c r="S5" s="9" t="s">
        <v>18</v>
      </c>
      <c r="T5" s="9" t="s">
        <v>19</v>
      </c>
      <c r="U5" s="9" t="s">
        <v>20</v>
      </c>
      <c r="V5" s="9" t="s">
        <v>21</v>
      </c>
      <c r="W5" s="9" t="s">
        <v>22</v>
      </c>
      <c r="X5" s="9" t="s">
        <v>23</v>
      </c>
      <c r="Y5" s="9" t="s">
        <v>24</v>
      </c>
      <c r="Z5" s="9" t="s">
        <v>93</v>
      </c>
      <c r="AA5" s="9" t="s">
        <v>95</v>
      </c>
      <c r="AB5" s="9" t="s">
        <v>96</v>
      </c>
      <c r="AC5" s="9" t="s">
        <v>97</v>
      </c>
      <c r="AD5" s="9" t="s">
        <v>99</v>
      </c>
      <c r="AE5" s="9" t="s">
        <v>101</v>
      </c>
      <c r="AF5" s="9" t="s">
        <v>253</v>
      </c>
    </row>
    <row r="6" spans="1:32" x14ac:dyDescent="0.25">
      <c r="A6" s="7">
        <v>1</v>
      </c>
      <c r="B6" s="23">
        <v>88</v>
      </c>
      <c r="C6" s="23">
        <v>61</v>
      </c>
      <c r="D6" s="23">
        <v>209</v>
      </c>
      <c r="E6" s="23">
        <v>167</v>
      </c>
      <c r="F6" s="23">
        <v>123</v>
      </c>
      <c r="G6" s="23">
        <v>96</v>
      </c>
      <c r="H6" s="23">
        <v>65</v>
      </c>
      <c r="I6" s="23">
        <v>274</v>
      </c>
      <c r="J6" s="23">
        <v>123</v>
      </c>
      <c r="K6" s="23">
        <v>171</v>
      </c>
      <c r="L6" s="23">
        <v>213</v>
      </c>
      <c r="M6" s="23">
        <v>158</v>
      </c>
      <c r="N6" s="23">
        <v>178</v>
      </c>
      <c r="O6" s="23">
        <v>68</v>
      </c>
      <c r="P6" s="23">
        <v>122</v>
      </c>
      <c r="Q6" s="23">
        <v>73</v>
      </c>
      <c r="R6" s="23">
        <v>64</v>
      </c>
      <c r="S6" s="23">
        <v>284</v>
      </c>
      <c r="T6" s="23">
        <v>39</v>
      </c>
      <c r="U6" s="23">
        <v>58</v>
      </c>
      <c r="V6" s="23">
        <v>82</v>
      </c>
      <c r="W6" s="23">
        <v>67</v>
      </c>
      <c r="X6" s="23">
        <v>107</v>
      </c>
      <c r="Y6" s="23">
        <v>87</v>
      </c>
      <c r="Z6" s="23">
        <v>123</v>
      </c>
      <c r="AA6" s="23">
        <v>121</v>
      </c>
      <c r="AB6" s="23">
        <v>89</v>
      </c>
      <c r="AC6" s="23">
        <v>99</v>
      </c>
      <c r="AD6" s="23">
        <v>61</v>
      </c>
      <c r="AE6" s="23">
        <v>108</v>
      </c>
      <c r="AF6" s="23">
        <v>55</v>
      </c>
    </row>
    <row r="7" spans="1:32" x14ac:dyDescent="0.25">
      <c r="A7" s="7">
        <v>2</v>
      </c>
      <c r="B7" s="23">
        <v>195</v>
      </c>
      <c r="C7" s="23">
        <v>227</v>
      </c>
      <c r="D7" s="23">
        <v>331</v>
      </c>
      <c r="E7" s="23">
        <v>218</v>
      </c>
      <c r="F7" s="23">
        <v>229</v>
      </c>
      <c r="G7" s="23">
        <v>194</v>
      </c>
      <c r="H7" s="23">
        <v>210</v>
      </c>
      <c r="I7" s="23">
        <v>361</v>
      </c>
      <c r="J7" s="23">
        <v>304</v>
      </c>
      <c r="K7" s="23">
        <v>216</v>
      </c>
      <c r="L7" s="23">
        <v>289</v>
      </c>
      <c r="M7" s="23">
        <v>219</v>
      </c>
      <c r="N7" s="23">
        <v>204</v>
      </c>
      <c r="O7" s="23">
        <v>205</v>
      </c>
      <c r="P7" s="23">
        <v>327</v>
      </c>
      <c r="Q7" s="23">
        <v>212</v>
      </c>
      <c r="R7" s="23">
        <v>195</v>
      </c>
      <c r="S7" s="23">
        <v>426</v>
      </c>
      <c r="T7" s="23">
        <v>139</v>
      </c>
      <c r="U7" s="23">
        <v>168</v>
      </c>
      <c r="V7" s="23">
        <v>201</v>
      </c>
      <c r="W7" s="23">
        <v>170</v>
      </c>
      <c r="X7" s="23">
        <v>262</v>
      </c>
      <c r="Y7" s="23">
        <v>199</v>
      </c>
      <c r="Z7" s="23">
        <v>239</v>
      </c>
      <c r="AA7" s="23">
        <v>186</v>
      </c>
      <c r="AB7" s="23">
        <v>188</v>
      </c>
      <c r="AC7" s="23">
        <v>149</v>
      </c>
      <c r="AD7" s="23">
        <v>139</v>
      </c>
      <c r="AE7" s="23">
        <v>174</v>
      </c>
      <c r="AF7" s="23">
        <v>150</v>
      </c>
    </row>
    <row r="8" spans="1:32" x14ac:dyDescent="0.25">
      <c r="A8" s="7">
        <v>3</v>
      </c>
      <c r="B8" s="23">
        <v>742</v>
      </c>
      <c r="C8" s="23">
        <v>704</v>
      </c>
      <c r="D8" s="23">
        <v>490</v>
      </c>
      <c r="E8" s="23">
        <v>331</v>
      </c>
      <c r="F8" s="23">
        <v>362</v>
      </c>
      <c r="G8" s="23">
        <v>574</v>
      </c>
      <c r="H8" s="23">
        <v>643</v>
      </c>
      <c r="I8" s="23">
        <v>547</v>
      </c>
      <c r="J8" s="23">
        <v>643</v>
      </c>
      <c r="K8" s="23">
        <v>455</v>
      </c>
      <c r="L8" s="23">
        <v>413</v>
      </c>
      <c r="M8" s="23">
        <v>524</v>
      </c>
      <c r="N8" s="23">
        <v>405</v>
      </c>
      <c r="O8" s="23">
        <v>742</v>
      </c>
      <c r="P8" s="23">
        <v>634</v>
      </c>
      <c r="Q8" s="23">
        <v>616</v>
      </c>
      <c r="R8" s="23">
        <v>551</v>
      </c>
      <c r="S8" s="23">
        <v>466</v>
      </c>
      <c r="T8" s="23">
        <v>507</v>
      </c>
      <c r="U8" s="23">
        <v>546</v>
      </c>
      <c r="V8" s="23">
        <v>518</v>
      </c>
      <c r="W8" s="23">
        <v>558</v>
      </c>
      <c r="X8" s="23">
        <v>486</v>
      </c>
      <c r="Y8" s="23">
        <v>536</v>
      </c>
      <c r="Z8" s="23">
        <v>519</v>
      </c>
      <c r="AA8" s="23">
        <v>511</v>
      </c>
      <c r="AB8" s="23">
        <v>522</v>
      </c>
      <c r="AC8" s="23">
        <v>464</v>
      </c>
      <c r="AD8" s="23">
        <v>357</v>
      </c>
      <c r="AE8" s="23">
        <v>408</v>
      </c>
      <c r="AF8" s="23">
        <v>599</v>
      </c>
    </row>
    <row r="9" spans="1:32" x14ac:dyDescent="0.25">
      <c r="A9" s="7">
        <v>4</v>
      </c>
      <c r="B9" s="23">
        <v>568</v>
      </c>
      <c r="C9" s="23">
        <v>578</v>
      </c>
      <c r="D9" s="23">
        <v>366</v>
      </c>
      <c r="E9" s="23">
        <v>455</v>
      </c>
      <c r="F9" s="23">
        <v>498</v>
      </c>
      <c r="G9" s="23">
        <v>648</v>
      </c>
      <c r="H9" s="23">
        <v>626</v>
      </c>
      <c r="I9" s="23">
        <v>382</v>
      </c>
      <c r="J9" s="23">
        <v>483</v>
      </c>
      <c r="K9" s="23">
        <v>519</v>
      </c>
      <c r="L9" s="23">
        <v>462</v>
      </c>
      <c r="M9" s="23">
        <v>446</v>
      </c>
      <c r="N9" s="23">
        <v>485</v>
      </c>
      <c r="O9" s="23">
        <v>556</v>
      </c>
      <c r="P9" s="23">
        <v>504</v>
      </c>
      <c r="Q9" s="23">
        <v>633</v>
      </c>
      <c r="R9" s="23">
        <v>461</v>
      </c>
      <c r="S9" s="23">
        <v>298</v>
      </c>
      <c r="T9" s="23">
        <v>671</v>
      </c>
      <c r="U9" s="23">
        <v>662</v>
      </c>
      <c r="V9" s="23">
        <v>564</v>
      </c>
      <c r="W9" s="23">
        <v>692</v>
      </c>
      <c r="X9" s="23">
        <v>587</v>
      </c>
      <c r="Y9" s="23">
        <v>594</v>
      </c>
      <c r="Z9" s="23">
        <v>523</v>
      </c>
      <c r="AA9" s="23">
        <v>615</v>
      </c>
      <c r="AB9" s="23">
        <v>660</v>
      </c>
      <c r="AC9" s="23">
        <v>625</v>
      </c>
      <c r="AD9" s="23">
        <v>386</v>
      </c>
      <c r="AE9" s="23">
        <v>400</v>
      </c>
      <c r="AF9" s="23">
        <v>715</v>
      </c>
    </row>
    <row r="10" spans="1:32" x14ac:dyDescent="0.25">
      <c r="A10" s="7">
        <v>5</v>
      </c>
      <c r="B10" s="23">
        <v>88</v>
      </c>
      <c r="C10" s="23">
        <v>105</v>
      </c>
      <c r="D10" s="23">
        <v>131</v>
      </c>
      <c r="E10" s="23">
        <v>404</v>
      </c>
      <c r="F10" s="23">
        <v>407</v>
      </c>
      <c r="G10" s="23">
        <v>168</v>
      </c>
      <c r="H10" s="23">
        <v>131</v>
      </c>
      <c r="I10" s="23">
        <v>96</v>
      </c>
      <c r="J10" s="23">
        <v>107</v>
      </c>
      <c r="K10" s="23">
        <v>260</v>
      </c>
      <c r="L10" s="23">
        <v>257</v>
      </c>
      <c r="M10" s="23">
        <v>183</v>
      </c>
      <c r="N10" s="23">
        <v>261</v>
      </c>
      <c r="O10" s="23">
        <v>103</v>
      </c>
      <c r="P10" s="23">
        <v>89</v>
      </c>
      <c r="Q10" s="23">
        <v>136</v>
      </c>
      <c r="R10" s="23">
        <v>97</v>
      </c>
      <c r="S10" s="23">
        <v>92</v>
      </c>
      <c r="T10" s="23">
        <v>294</v>
      </c>
      <c r="U10" s="23">
        <v>223</v>
      </c>
      <c r="V10" s="23">
        <v>219</v>
      </c>
      <c r="W10" s="23">
        <v>179</v>
      </c>
      <c r="X10" s="23">
        <v>231</v>
      </c>
      <c r="Y10" s="23">
        <v>222</v>
      </c>
      <c r="Z10" s="23">
        <v>207</v>
      </c>
      <c r="AA10" s="23">
        <v>244</v>
      </c>
      <c r="AB10" s="23">
        <v>210</v>
      </c>
      <c r="AC10" s="23">
        <v>318</v>
      </c>
      <c r="AD10" s="23">
        <v>119</v>
      </c>
      <c r="AE10" s="23">
        <v>147</v>
      </c>
      <c r="AF10" s="23">
        <v>163</v>
      </c>
    </row>
    <row r="11" spans="1:32" x14ac:dyDescent="0.25">
      <c r="A11" s="7" t="s">
        <v>117</v>
      </c>
      <c r="B11" s="23">
        <v>9</v>
      </c>
      <c r="C11" s="23">
        <v>9</v>
      </c>
      <c r="D11" s="23">
        <v>118</v>
      </c>
      <c r="E11" s="23">
        <v>85</v>
      </c>
      <c r="F11" s="23">
        <v>56</v>
      </c>
      <c r="G11" s="23">
        <v>8</v>
      </c>
      <c r="H11" s="23">
        <v>4</v>
      </c>
      <c r="I11" s="23">
        <v>15</v>
      </c>
      <c r="J11" s="23">
        <v>4</v>
      </c>
      <c r="K11" s="23">
        <v>7</v>
      </c>
      <c r="L11" s="23">
        <v>28</v>
      </c>
      <c r="M11" s="23">
        <v>133</v>
      </c>
      <c r="N11" s="23">
        <v>140</v>
      </c>
      <c r="O11" s="23">
        <v>11</v>
      </c>
      <c r="P11" s="23">
        <v>6</v>
      </c>
      <c r="Q11" s="23">
        <v>10</v>
      </c>
      <c r="R11" s="23">
        <v>12</v>
      </c>
      <c r="S11" s="23">
        <v>88</v>
      </c>
      <c r="T11" s="23">
        <v>12</v>
      </c>
      <c r="U11" s="23">
        <v>15</v>
      </c>
      <c r="V11" s="23">
        <v>90</v>
      </c>
      <c r="W11" s="23">
        <v>5</v>
      </c>
      <c r="X11" s="23">
        <v>11</v>
      </c>
      <c r="Y11" s="23">
        <v>46</v>
      </c>
      <c r="Z11" s="23">
        <v>63</v>
      </c>
      <c r="AA11" s="23">
        <v>10</v>
      </c>
      <c r="AB11" s="23">
        <v>10</v>
      </c>
      <c r="AC11" s="23">
        <v>15</v>
      </c>
      <c r="AD11" s="23">
        <v>568</v>
      </c>
      <c r="AE11" s="23">
        <v>390</v>
      </c>
      <c r="AF11" s="23">
        <v>1</v>
      </c>
    </row>
    <row r="12" spans="1:32" x14ac:dyDescent="0.25">
      <c r="A12" s="7" t="s">
        <v>27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</row>
    <row r="13" spans="1:32" x14ac:dyDescent="0.25">
      <c r="A13" s="5" t="s">
        <v>118</v>
      </c>
      <c r="B13" s="17">
        <v>3.2218917311124331</v>
      </c>
      <c r="C13" s="17">
        <v>3.2620895522388058</v>
      </c>
      <c r="D13" s="17">
        <v>2.9207596594629992</v>
      </c>
      <c r="E13" s="17">
        <v>3.4514285714285715</v>
      </c>
      <c r="F13" s="17">
        <v>3.5169857936998148</v>
      </c>
      <c r="G13" s="17">
        <v>3.355952380952381</v>
      </c>
      <c r="H13" s="17">
        <v>3.3271641791044777</v>
      </c>
      <c r="I13" s="17">
        <v>2.7981927710843375</v>
      </c>
      <c r="J13" s="17">
        <v>3.08855421686747</v>
      </c>
      <c r="K13" s="17">
        <v>3.2967304133251081</v>
      </c>
      <c r="L13" s="17">
        <v>3.1597307221542228</v>
      </c>
      <c r="M13" s="17">
        <v>3.1810457516339867</v>
      </c>
      <c r="N13" s="17">
        <v>3.2915851272015657</v>
      </c>
      <c r="O13" s="17">
        <v>3.2514934289127839</v>
      </c>
      <c r="P13" s="17">
        <v>3.0662291169451072</v>
      </c>
      <c r="Q13" s="17">
        <v>3.3275449101796406</v>
      </c>
      <c r="R13" s="17">
        <v>3.242690058479532</v>
      </c>
      <c r="S13" s="17">
        <v>2.6730523627075353</v>
      </c>
      <c r="T13" s="17">
        <v>3.6315151515151514</v>
      </c>
      <c r="U13" s="17">
        <v>3.4972842486421243</v>
      </c>
      <c r="V13" s="17">
        <v>3.4021464646464645</v>
      </c>
      <c r="W13" s="17">
        <v>3.4477791116446577</v>
      </c>
      <c r="X13" s="17">
        <v>3.3424985056784222</v>
      </c>
      <c r="Y13" s="17">
        <v>3.4059829059829059</v>
      </c>
      <c r="Z13" s="17">
        <v>3.2805710738671632</v>
      </c>
      <c r="AA13" s="17">
        <v>3.402504472271914</v>
      </c>
      <c r="AB13" s="17">
        <v>3.4278010784901141</v>
      </c>
      <c r="AC13" s="17">
        <v>3.5522658610271902</v>
      </c>
      <c r="AD13" s="17">
        <v>3.3418079096045199</v>
      </c>
      <c r="AE13" s="17">
        <v>3.245755860953921</v>
      </c>
      <c r="AF13" s="17">
        <v>3.4643281807372177</v>
      </c>
    </row>
    <row r="14" spans="1:32" x14ac:dyDescent="0.25">
      <c r="A14" s="5" t="s">
        <v>28</v>
      </c>
      <c r="B14" s="17">
        <v>0.90771638647259745</v>
      </c>
      <c r="C14" s="17">
        <v>0.89933690113805731</v>
      </c>
      <c r="D14" s="17">
        <v>1.158311442984246</v>
      </c>
      <c r="E14" s="17">
        <v>1.2941158706741851</v>
      </c>
      <c r="F14" s="17">
        <v>1.221531918982669</v>
      </c>
      <c r="G14" s="17">
        <v>1.0018269422757069</v>
      </c>
      <c r="H14" s="17">
        <v>0.92770770983802842</v>
      </c>
      <c r="I14" s="17">
        <v>1.1398303063938384</v>
      </c>
      <c r="J14" s="17">
        <v>1.0104882562633279</v>
      </c>
      <c r="K14" s="17">
        <v>1.1957415879609592</v>
      </c>
      <c r="L14" s="17">
        <v>1.2592122950931453</v>
      </c>
      <c r="M14" s="17">
        <v>1.1376344390609257</v>
      </c>
      <c r="N14" s="17">
        <v>1.2291768053827439</v>
      </c>
      <c r="O14" s="17">
        <v>0.89466816283724548</v>
      </c>
      <c r="P14" s="17">
        <v>0.99780312957242867</v>
      </c>
      <c r="Q14" s="17">
        <v>0.94859895872847178</v>
      </c>
      <c r="R14" s="17">
        <v>0.94448187573680531</v>
      </c>
      <c r="S14" s="17">
        <v>1.147466388019009</v>
      </c>
      <c r="T14" s="17">
        <v>0.94863893822942602</v>
      </c>
      <c r="U14" s="17">
        <v>0.96566595476018702</v>
      </c>
      <c r="V14" s="17">
        <v>1.0402003979930821</v>
      </c>
      <c r="W14" s="17">
        <v>0.9529334456191737</v>
      </c>
      <c r="X14" s="17">
        <v>1.0949941437233517</v>
      </c>
      <c r="Y14" s="17">
        <v>1.0366000317639412</v>
      </c>
      <c r="Z14" s="17">
        <v>1.1019975861512834</v>
      </c>
      <c r="AA14" s="17">
        <v>1.0894672235890051</v>
      </c>
      <c r="AB14" s="17">
        <v>1.0209290773751192</v>
      </c>
      <c r="AC14" s="17">
        <v>1.082237874416029</v>
      </c>
      <c r="AD14" s="17">
        <v>1.0278514182486758</v>
      </c>
      <c r="AE14" s="17">
        <v>1.1086925659172027</v>
      </c>
      <c r="AF14" s="17">
        <v>0.9042038415411886</v>
      </c>
    </row>
    <row r="15" spans="1:32" x14ac:dyDescent="0.25">
      <c r="A15" s="5" t="s">
        <v>29</v>
      </c>
      <c r="B15" s="18">
        <v>1681</v>
      </c>
      <c r="C15" s="18">
        <v>1675</v>
      </c>
      <c r="D15" s="18">
        <v>1527</v>
      </c>
      <c r="E15" s="18">
        <v>1575</v>
      </c>
      <c r="F15" s="18">
        <v>1619</v>
      </c>
      <c r="G15" s="18">
        <v>1680</v>
      </c>
      <c r="H15" s="18">
        <v>1675</v>
      </c>
      <c r="I15" s="18">
        <v>1660</v>
      </c>
      <c r="J15" s="18">
        <v>1660</v>
      </c>
      <c r="K15" s="18">
        <v>1621</v>
      </c>
      <c r="L15" s="18">
        <v>1634</v>
      </c>
      <c r="M15" s="18">
        <v>1530</v>
      </c>
      <c r="N15" s="18">
        <v>1533</v>
      </c>
      <c r="O15" s="18">
        <v>1674</v>
      </c>
      <c r="P15" s="18">
        <v>1676</v>
      </c>
      <c r="Q15" s="18">
        <v>1670</v>
      </c>
      <c r="R15" s="18">
        <v>1368</v>
      </c>
      <c r="S15" s="18">
        <v>1566</v>
      </c>
      <c r="T15" s="18">
        <v>1650</v>
      </c>
      <c r="U15" s="18">
        <v>1657</v>
      </c>
      <c r="V15" s="18">
        <v>1584</v>
      </c>
      <c r="W15" s="18">
        <v>1666</v>
      </c>
      <c r="X15" s="18">
        <v>1673</v>
      </c>
      <c r="Y15" s="18">
        <v>1638</v>
      </c>
      <c r="Z15" s="18">
        <v>1611</v>
      </c>
      <c r="AA15" s="18">
        <v>1677</v>
      </c>
      <c r="AB15" s="18">
        <v>1669</v>
      </c>
      <c r="AC15" s="18">
        <v>1655</v>
      </c>
      <c r="AD15" s="18">
        <v>1062</v>
      </c>
      <c r="AE15" s="18">
        <v>1237</v>
      </c>
      <c r="AF15" s="18">
        <v>1682</v>
      </c>
    </row>
    <row r="17" spans="1:32" x14ac:dyDescent="0.25">
      <c r="A17" s="35" t="s">
        <v>254</v>
      </c>
      <c r="D17" s="35">
        <v>1695</v>
      </c>
    </row>
    <row r="19" spans="1:32" x14ac:dyDescent="0.25">
      <c r="A19" s="5" t="s">
        <v>280</v>
      </c>
      <c r="B19" s="5"/>
      <c r="C19" s="5"/>
      <c r="D19" s="5"/>
      <c r="E19" s="5"/>
      <c r="F19" s="17">
        <f>AVERAGE(X13:Z13)</f>
        <v>3.3430174951761642</v>
      </c>
    </row>
    <row r="20" spans="1:32" x14ac:dyDescent="0.25">
      <c r="A20" s="5" t="s">
        <v>281</v>
      </c>
      <c r="B20" s="5"/>
      <c r="C20" s="5"/>
    </row>
    <row r="22" spans="1:32" x14ac:dyDescent="0.25">
      <c r="A22" s="5" t="s">
        <v>282</v>
      </c>
      <c r="B22" s="5"/>
      <c r="C22" s="5"/>
      <c r="D22" s="5"/>
      <c r="E22" s="5"/>
      <c r="F22" s="17">
        <f>(F19-1)*2.5</f>
        <v>5.8575437379404107</v>
      </c>
    </row>
    <row r="23" spans="1:32" x14ac:dyDescent="0.25">
      <c r="A23" s="5" t="s">
        <v>279</v>
      </c>
      <c r="B23" s="17">
        <f>(B13-1)*2.5</f>
        <v>5.5547293277810823</v>
      </c>
      <c r="C23" s="17">
        <f t="shared" ref="C23:AF23" si="0">(C13-1)*2.5</f>
        <v>5.6552238805970143</v>
      </c>
      <c r="D23" s="17">
        <f t="shared" si="0"/>
        <v>4.8018991486574976</v>
      </c>
      <c r="E23" s="17">
        <f t="shared" si="0"/>
        <v>6.128571428571429</v>
      </c>
      <c r="F23" s="17">
        <f t="shared" si="0"/>
        <v>6.2924644842495372</v>
      </c>
      <c r="G23" s="17">
        <f t="shared" si="0"/>
        <v>5.8898809523809526</v>
      </c>
      <c r="H23" s="17">
        <f t="shared" si="0"/>
        <v>5.8179104477611947</v>
      </c>
      <c r="I23" s="17">
        <f t="shared" si="0"/>
        <v>4.495481927710844</v>
      </c>
      <c r="J23" s="17">
        <f t="shared" si="0"/>
        <v>5.221385542168675</v>
      </c>
      <c r="K23" s="17">
        <f t="shared" si="0"/>
        <v>5.74182603331277</v>
      </c>
      <c r="L23" s="17">
        <f t="shared" si="0"/>
        <v>5.3993268053855568</v>
      </c>
      <c r="M23" s="17">
        <f t="shared" si="0"/>
        <v>5.4526143790849666</v>
      </c>
      <c r="N23" s="17">
        <f t="shared" si="0"/>
        <v>5.7289628180039145</v>
      </c>
      <c r="O23" s="17">
        <f t="shared" si="0"/>
        <v>5.62873357228196</v>
      </c>
      <c r="P23" s="17">
        <f t="shared" si="0"/>
        <v>5.1655727923627683</v>
      </c>
      <c r="Q23" s="17">
        <f t="shared" si="0"/>
        <v>5.8188622754491011</v>
      </c>
      <c r="R23" s="17">
        <f t="shared" si="0"/>
        <v>5.6067251461988299</v>
      </c>
      <c r="S23" s="17">
        <f t="shared" si="0"/>
        <v>4.1826309067688383</v>
      </c>
      <c r="T23" s="17">
        <f t="shared" si="0"/>
        <v>6.5787878787878782</v>
      </c>
      <c r="U23" s="17">
        <f t="shared" si="0"/>
        <v>6.2432106216053107</v>
      </c>
      <c r="V23" s="17">
        <f t="shared" si="0"/>
        <v>6.0053661616161609</v>
      </c>
      <c r="W23" s="17">
        <f t="shared" si="0"/>
        <v>6.1194477791116437</v>
      </c>
      <c r="X23" s="17">
        <f t="shared" si="0"/>
        <v>5.8562462641960558</v>
      </c>
      <c r="Y23" s="17">
        <f t="shared" si="0"/>
        <v>6.0149572649572649</v>
      </c>
      <c r="Z23" s="17">
        <f t="shared" si="0"/>
        <v>5.7014276846679079</v>
      </c>
      <c r="AA23" s="17">
        <f t="shared" si="0"/>
        <v>6.0062611806797852</v>
      </c>
      <c r="AB23" s="17">
        <f t="shared" si="0"/>
        <v>6.0695026962252854</v>
      </c>
      <c r="AC23" s="17">
        <f t="shared" si="0"/>
        <v>6.380664652567976</v>
      </c>
      <c r="AD23" s="17">
        <f t="shared" si="0"/>
        <v>5.8545197740112993</v>
      </c>
      <c r="AE23" s="17">
        <f t="shared" si="0"/>
        <v>5.6143896523848023</v>
      </c>
      <c r="AF23" s="17">
        <f t="shared" si="0"/>
        <v>6.1608204518430441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31</v>
      </c>
    </row>
    <row r="2" spans="1:10" x14ac:dyDescent="0.25">
      <c r="A2" s="1" t="s">
        <v>65</v>
      </c>
    </row>
    <row r="3" spans="1:10" x14ac:dyDescent="0.25">
      <c r="A3" s="1" t="s">
        <v>252</v>
      </c>
    </row>
    <row r="5" spans="1:10" x14ac:dyDescent="0.2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</row>
    <row r="6" spans="1:10" x14ac:dyDescent="0.25">
      <c r="A6" s="7">
        <v>1</v>
      </c>
      <c r="B6" s="3">
        <v>1</v>
      </c>
      <c r="C6" s="3">
        <v>0</v>
      </c>
      <c r="D6" s="3">
        <v>0</v>
      </c>
      <c r="E6" s="3">
        <v>0</v>
      </c>
      <c r="F6" s="3">
        <v>0</v>
      </c>
      <c r="G6" s="3">
        <v>4</v>
      </c>
      <c r="H6" s="3">
        <v>2</v>
      </c>
      <c r="I6" s="3">
        <v>2</v>
      </c>
      <c r="J6" s="3">
        <v>0</v>
      </c>
    </row>
    <row r="7" spans="1:10" x14ac:dyDescent="0.25">
      <c r="A7" s="7">
        <v>2</v>
      </c>
      <c r="B7" s="3">
        <v>3</v>
      </c>
      <c r="C7" s="3">
        <v>1</v>
      </c>
      <c r="D7" s="3">
        <v>1</v>
      </c>
      <c r="E7" s="3">
        <v>3</v>
      </c>
      <c r="F7" s="3">
        <v>2</v>
      </c>
      <c r="G7" s="3">
        <v>4</v>
      </c>
      <c r="H7" s="3">
        <v>4</v>
      </c>
      <c r="I7" s="3">
        <v>6</v>
      </c>
      <c r="J7" s="3">
        <v>1</v>
      </c>
    </row>
    <row r="8" spans="1:10" x14ac:dyDescent="0.25">
      <c r="A8" s="7">
        <v>3</v>
      </c>
      <c r="B8" s="3">
        <v>21</v>
      </c>
      <c r="C8" s="3">
        <v>11</v>
      </c>
      <c r="D8" s="3">
        <v>13</v>
      </c>
      <c r="E8" s="3">
        <v>18</v>
      </c>
      <c r="F8" s="3">
        <v>19</v>
      </c>
      <c r="G8" s="3">
        <v>25</v>
      </c>
      <c r="H8" s="3">
        <v>16</v>
      </c>
      <c r="I8" s="3">
        <v>18</v>
      </c>
      <c r="J8" s="3">
        <v>20</v>
      </c>
    </row>
    <row r="9" spans="1:10" x14ac:dyDescent="0.25">
      <c r="A9" s="7">
        <v>4</v>
      </c>
      <c r="B9" s="3">
        <v>31</v>
      </c>
      <c r="C9" s="3">
        <v>30</v>
      </c>
      <c r="D9" s="3">
        <v>32</v>
      </c>
      <c r="E9" s="3">
        <v>30</v>
      </c>
      <c r="F9" s="3">
        <v>32</v>
      </c>
      <c r="G9" s="3">
        <v>26</v>
      </c>
      <c r="H9" s="3">
        <v>31</v>
      </c>
      <c r="I9" s="3">
        <v>30</v>
      </c>
      <c r="J9" s="3">
        <v>35</v>
      </c>
    </row>
    <row r="10" spans="1:10" x14ac:dyDescent="0.25">
      <c r="A10" s="7">
        <v>5</v>
      </c>
      <c r="B10" s="3">
        <v>6</v>
      </c>
      <c r="C10" s="3">
        <v>21</v>
      </c>
      <c r="D10" s="3">
        <v>17</v>
      </c>
      <c r="E10" s="3">
        <v>8</v>
      </c>
      <c r="F10" s="3">
        <v>4</v>
      </c>
      <c r="G10" s="3">
        <v>6</v>
      </c>
      <c r="H10" s="3">
        <v>10</v>
      </c>
      <c r="I10" s="3">
        <v>8</v>
      </c>
      <c r="J10" s="3">
        <v>4</v>
      </c>
    </row>
    <row r="11" spans="1:10" x14ac:dyDescent="0.25">
      <c r="A11" s="7" t="s">
        <v>117</v>
      </c>
      <c r="B11" s="3">
        <v>3</v>
      </c>
      <c r="C11" s="3">
        <v>2</v>
      </c>
      <c r="D11" s="3">
        <v>2</v>
      </c>
      <c r="E11" s="3">
        <v>6</v>
      </c>
      <c r="F11" s="3">
        <v>8</v>
      </c>
      <c r="G11" s="3">
        <v>0</v>
      </c>
      <c r="H11" s="3">
        <v>2</v>
      </c>
      <c r="I11" s="3">
        <v>1</v>
      </c>
      <c r="J11" s="3">
        <v>5</v>
      </c>
    </row>
    <row r="12" spans="1:10" x14ac:dyDescent="0.25">
      <c r="A12" s="7" t="s">
        <v>27</v>
      </c>
      <c r="B12" s="3">
        <v>65</v>
      </c>
      <c r="C12" s="3">
        <v>65</v>
      </c>
      <c r="D12" s="3">
        <v>65</v>
      </c>
      <c r="E12" s="3">
        <v>65</v>
      </c>
      <c r="F12" s="3">
        <v>65</v>
      </c>
      <c r="G12" s="3">
        <v>65</v>
      </c>
      <c r="H12" s="3">
        <v>65</v>
      </c>
      <c r="I12" s="3">
        <v>65</v>
      </c>
      <c r="J12" s="3">
        <v>65</v>
      </c>
    </row>
    <row r="13" spans="1:10" x14ac:dyDescent="0.25">
      <c r="A13" s="5" t="s">
        <v>118</v>
      </c>
      <c r="B13" s="17">
        <v>3.6129032258064515</v>
      </c>
      <c r="C13" s="17">
        <v>4.1269841269841274</v>
      </c>
      <c r="D13" s="17">
        <v>4.0317460317460316</v>
      </c>
      <c r="E13" s="17">
        <v>3.7288135593220337</v>
      </c>
      <c r="F13" s="17">
        <v>3.6666666666666665</v>
      </c>
      <c r="G13" s="17">
        <v>3.4</v>
      </c>
      <c r="H13" s="17">
        <v>3.6825396825396823</v>
      </c>
      <c r="I13" s="17">
        <v>3.5625</v>
      </c>
      <c r="J13" s="17">
        <v>3.7</v>
      </c>
    </row>
    <row r="14" spans="1:10" x14ac:dyDescent="0.25">
      <c r="A14" s="5" t="s">
        <v>28</v>
      </c>
      <c r="B14" s="17">
        <v>0.7966083578064751</v>
      </c>
      <c r="C14" s="17">
        <v>0.75117249193990687</v>
      </c>
      <c r="D14" s="17">
        <v>0.73983986864320794</v>
      </c>
      <c r="E14" s="17">
        <v>0.76181517521790376</v>
      </c>
      <c r="F14" s="17">
        <v>0.66368380308411157</v>
      </c>
      <c r="G14" s="17">
        <v>0.96501295328093928</v>
      </c>
      <c r="H14" s="17">
        <v>0.93023404660569864</v>
      </c>
      <c r="I14" s="17">
        <v>0.94070220310182906</v>
      </c>
      <c r="J14" s="17">
        <v>0.61891101739880794</v>
      </c>
    </row>
    <row r="15" spans="1:10" x14ac:dyDescent="0.25">
      <c r="A15" s="5" t="s">
        <v>29</v>
      </c>
      <c r="B15" s="18">
        <v>62</v>
      </c>
      <c r="C15" s="18">
        <v>63</v>
      </c>
      <c r="D15" s="18">
        <v>63</v>
      </c>
      <c r="E15" s="18">
        <v>59</v>
      </c>
      <c r="F15" s="18">
        <v>57</v>
      </c>
      <c r="G15" s="18">
        <v>65</v>
      </c>
      <c r="H15" s="18">
        <v>63</v>
      </c>
      <c r="I15" s="18">
        <v>64</v>
      </c>
      <c r="J15" s="18">
        <v>60</v>
      </c>
    </row>
    <row r="17" spans="1:10" x14ac:dyDescent="0.25">
      <c r="A17" s="35" t="s">
        <v>236</v>
      </c>
      <c r="B17" s="1"/>
      <c r="C17" s="1"/>
      <c r="D17" s="35">
        <f>$B$12</f>
        <v>65</v>
      </c>
    </row>
    <row r="19" spans="1:10" x14ac:dyDescent="0.25">
      <c r="A19" s="5" t="s">
        <v>283</v>
      </c>
      <c r="B19" s="5"/>
      <c r="C19" s="5"/>
      <c r="D19" s="5"/>
      <c r="E19" s="5"/>
      <c r="F19" s="17">
        <f>AVERAGE(G13:I13)</f>
        <v>3.5483465608465607</v>
      </c>
    </row>
    <row r="20" spans="1:10" x14ac:dyDescent="0.25">
      <c r="A20" s="5" t="s">
        <v>284</v>
      </c>
      <c r="B20" s="5"/>
      <c r="C20" s="5"/>
    </row>
    <row r="22" spans="1:10" x14ac:dyDescent="0.25">
      <c r="A22" s="5" t="s">
        <v>285</v>
      </c>
      <c r="B22" s="5"/>
      <c r="C22" s="5"/>
      <c r="D22" s="5"/>
      <c r="E22" s="5"/>
      <c r="F22" s="17">
        <f>(F19-1)*2.5</f>
        <v>6.3708664021164019</v>
      </c>
    </row>
    <row r="23" spans="1:10" x14ac:dyDescent="0.25">
      <c r="A23" s="5" t="s">
        <v>279</v>
      </c>
      <c r="B23" s="17">
        <f>(B13-1)*2.5</f>
        <v>6.532258064516129</v>
      </c>
      <c r="C23" s="17">
        <f t="shared" ref="C23:J23" si="0">(C13-1)*2.5</f>
        <v>7.8174603174603181</v>
      </c>
      <c r="D23" s="17">
        <f t="shared" si="0"/>
        <v>7.5793650793650791</v>
      </c>
      <c r="E23" s="17">
        <f t="shared" si="0"/>
        <v>6.8220338983050848</v>
      </c>
      <c r="F23" s="17">
        <f t="shared" si="0"/>
        <v>6.6666666666666661</v>
      </c>
      <c r="G23" s="17">
        <f t="shared" si="0"/>
        <v>6</v>
      </c>
      <c r="H23" s="17">
        <f t="shared" si="0"/>
        <v>6.7063492063492056</v>
      </c>
      <c r="I23" s="17">
        <f t="shared" si="0"/>
        <v>6.40625</v>
      </c>
      <c r="J23" s="17">
        <f t="shared" si="0"/>
        <v>6.75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5"/>
  <sheetViews>
    <sheetView workbookViewId="0"/>
  </sheetViews>
  <sheetFormatPr baseColWidth="10" defaultRowHeight="15" x14ac:dyDescent="0.25"/>
  <cols>
    <col min="1" max="1" width="77.5703125" customWidth="1"/>
    <col min="2" max="2" width="55.28515625" customWidth="1"/>
    <col min="3" max="7" width="15.7109375" customWidth="1"/>
  </cols>
  <sheetData>
    <row r="1" spans="1:7" x14ac:dyDescent="0.25">
      <c r="A1" s="2" t="s">
        <v>32</v>
      </c>
    </row>
    <row r="2" spans="1:7" x14ac:dyDescent="0.25">
      <c r="A2" s="1" t="s">
        <v>65</v>
      </c>
    </row>
    <row r="3" spans="1:7" x14ac:dyDescent="0.25">
      <c r="A3" s="1" t="s">
        <v>252</v>
      </c>
    </row>
    <row r="4" spans="1:7" x14ac:dyDescent="0.25">
      <c r="A4" s="53" t="s">
        <v>267</v>
      </c>
    </row>
    <row r="5" spans="1:7" ht="30" customHeight="1" x14ac:dyDescent="0.25">
      <c r="A5" s="49" t="s">
        <v>67</v>
      </c>
      <c r="B5" s="49" t="s">
        <v>68</v>
      </c>
      <c r="C5" s="50" t="s">
        <v>66</v>
      </c>
      <c r="D5" s="50" t="s">
        <v>28</v>
      </c>
      <c r="E5" s="50" t="s">
        <v>259</v>
      </c>
      <c r="F5" s="50" t="s">
        <v>258</v>
      </c>
      <c r="G5" s="50" t="s">
        <v>228</v>
      </c>
    </row>
    <row r="6" spans="1:7" x14ac:dyDescent="0.25">
      <c r="A6" s="21" t="s">
        <v>129</v>
      </c>
      <c r="B6" s="7" t="s">
        <v>128</v>
      </c>
      <c r="C6" s="26">
        <v>3.5</v>
      </c>
      <c r="D6" s="26">
        <v>0.70710678118654757</v>
      </c>
      <c r="E6" s="29">
        <v>2</v>
      </c>
      <c r="F6" s="29">
        <v>17</v>
      </c>
      <c r="G6" s="51">
        <f>E6/F6</f>
        <v>0.11764705882352941</v>
      </c>
    </row>
    <row r="7" spans="1:7" x14ac:dyDescent="0.25">
      <c r="A7" s="21" t="s">
        <v>130</v>
      </c>
      <c r="B7" s="7" t="s">
        <v>128</v>
      </c>
      <c r="C7" s="26">
        <v>3.7142857142857144</v>
      </c>
      <c r="D7" s="26">
        <v>0.61124984550212691</v>
      </c>
      <c r="E7" s="29">
        <v>14</v>
      </c>
      <c r="F7" s="29">
        <v>28</v>
      </c>
      <c r="G7" s="51">
        <f t="shared" ref="G7:G70" si="0">E7/F7</f>
        <v>0.5</v>
      </c>
    </row>
    <row r="8" spans="1:7" x14ac:dyDescent="0.25">
      <c r="A8" s="21" t="s">
        <v>131</v>
      </c>
      <c r="B8" s="7" t="s">
        <v>128</v>
      </c>
      <c r="C8" s="26">
        <v>3.9285714285714284</v>
      </c>
      <c r="D8" s="26">
        <v>0.7300459115473712</v>
      </c>
      <c r="E8" s="29">
        <v>14</v>
      </c>
      <c r="F8" s="29">
        <v>29</v>
      </c>
      <c r="G8" s="51">
        <f t="shared" si="0"/>
        <v>0.48275862068965519</v>
      </c>
    </row>
    <row r="9" spans="1:7" x14ac:dyDescent="0.25">
      <c r="A9" s="21" t="s">
        <v>132</v>
      </c>
      <c r="B9" s="7" t="s">
        <v>128</v>
      </c>
      <c r="C9" s="26">
        <v>3.9</v>
      </c>
      <c r="D9" s="26">
        <v>0.5676462121975473</v>
      </c>
      <c r="E9" s="29">
        <v>10</v>
      </c>
      <c r="F9" s="29">
        <v>29</v>
      </c>
      <c r="G9" s="51">
        <f t="shared" si="0"/>
        <v>0.34482758620689657</v>
      </c>
    </row>
    <row r="10" spans="1:7" x14ac:dyDescent="0.25">
      <c r="A10" s="21" t="s">
        <v>133</v>
      </c>
      <c r="B10" s="7" t="s">
        <v>128</v>
      </c>
      <c r="C10" s="26">
        <v>4.25</v>
      </c>
      <c r="D10" s="26">
        <v>0.46291004988627571</v>
      </c>
      <c r="E10" s="29">
        <v>8</v>
      </c>
      <c r="F10" s="29">
        <v>28</v>
      </c>
      <c r="G10" s="51">
        <f t="shared" si="0"/>
        <v>0.2857142857142857</v>
      </c>
    </row>
    <row r="11" spans="1:7" x14ac:dyDescent="0.25">
      <c r="A11" s="21" t="s">
        <v>134</v>
      </c>
      <c r="B11" s="7" t="s">
        <v>128</v>
      </c>
      <c r="C11" s="26">
        <v>5</v>
      </c>
      <c r="D11" s="26"/>
      <c r="E11" s="29">
        <v>1</v>
      </c>
      <c r="F11" s="29">
        <v>11</v>
      </c>
      <c r="G11" s="51">
        <f t="shared" si="0"/>
        <v>9.0909090909090912E-2</v>
      </c>
    </row>
    <row r="12" spans="1:7" x14ac:dyDescent="0.25">
      <c r="A12" s="21" t="s">
        <v>135</v>
      </c>
      <c r="B12" s="7" t="s">
        <v>128</v>
      </c>
      <c r="C12" s="26">
        <v>3.75</v>
      </c>
      <c r="D12" s="26">
        <v>0.5</v>
      </c>
      <c r="E12" s="29">
        <v>4</v>
      </c>
      <c r="F12" s="29">
        <v>38</v>
      </c>
      <c r="G12" s="51">
        <f t="shared" si="0"/>
        <v>0.10526315789473684</v>
      </c>
    </row>
    <row r="13" spans="1:7" x14ac:dyDescent="0.25">
      <c r="A13" s="21" t="s">
        <v>136</v>
      </c>
      <c r="B13" s="7" t="s">
        <v>128</v>
      </c>
      <c r="C13" s="26">
        <v>3</v>
      </c>
      <c r="D13" s="26">
        <v>0</v>
      </c>
      <c r="E13" s="29">
        <v>2</v>
      </c>
      <c r="F13" s="29">
        <v>21</v>
      </c>
      <c r="G13" s="51">
        <f t="shared" si="0"/>
        <v>9.5238095238095233E-2</v>
      </c>
    </row>
    <row r="14" spans="1:7" x14ac:dyDescent="0.25">
      <c r="A14" s="28" t="s">
        <v>127</v>
      </c>
      <c r="B14" s="27" t="s">
        <v>128</v>
      </c>
      <c r="C14" s="26"/>
      <c r="D14" s="26"/>
      <c r="E14" s="27">
        <f>SUM(E6:E13)</f>
        <v>55</v>
      </c>
      <c r="F14" s="29"/>
      <c r="G14" s="51"/>
    </row>
    <row r="15" spans="1:7" x14ac:dyDescent="0.25">
      <c r="A15" s="21" t="s">
        <v>119</v>
      </c>
      <c r="B15" s="7" t="s">
        <v>137</v>
      </c>
      <c r="C15" s="26">
        <v>4.1428571428571432</v>
      </c>
      <c r="D15" s="26">
        <v>1.0690449676496978</v>
      </c>
      <c r="E15" s="29">
        <v>7</v>
      </c>
      <c r="F15" s="29">
        <v>20</v>
      </c>
      <c r="G15" s="51">
        <f t="shared" si="0"/>
        <v>0.35</v>
      </c>
    </row>
    <row r="16" spans="1:7" x14ac:dyDescent="0.25">
      <c r="A16" s="21" t="s">
        <v>129</v>
      </c>
      <c r="B16" s="7" t="s">
        <v>137</v>
      </c>
      <c r="C16" s="26">
        <v>3.8571428571428572</v>
      </c>
      <c r="D16" s="26">
        <v>0.6900655593423547</v>
      </c>
      <c r="E16" s="29">
        <v>7</v>
      </c>
      <c r="F16" s="29">
        <v>23</v>
      </c>
      <c r="G16" s="51">
        <f t="shared" si="0"/>
        <v>0.30434782608695654</v>
      </c>
    </row>
    <row r="17" spans="1:7" x14ac:dyDescent="0.25">
      <c r="A17" s="21" t="s">
        <v>138</v>
      </c>
      <c r="B17" s="7" t="s">
        <v>137</v>
      </c>
      <c r="C17" s="26">
        <v>3.6875</v>
      </c>
      <c r="D17" s="26">
        <v>0.60207972893961481</v>
      </c>
      <c r="E17" s="29">
        <v>16</v>
      </c>
      <c r="F17" s="29">
        <v>22</v>
      </c>
      <c r="G17" s="51">
        <f t="shared" si="0"/>
        <v>0.72727272727272729</v>
      </c>
    </row>
    <row r="18" spans="1:7" x14ac:dyDescent="0.25">
      <c r="A18" s="21" t="s">
        <v>139</v>
      </c>
      <c r="B18" s="7" t="s">
        <v>137</v>
      </c>
      <c r="C18" s="26">
        <v>3.6363636363636362</v>
      </c>
      <c r="D18" s="26">
        <v>0.92441627773717472</v>
      </c>
      <c r="E18" s="29">
        <v>11</v>
      </c>
      <c r="F18" s="29">
        <v>26</v>
      </c>
      <c r="G18" s="51">
        <f t="shared" si="0"/>
        <v>0.42307692307692307</v>
      </c>
    </row>
    <row r="19" spans="1:7" x14ac:dyDescent="0.25">
      <c r="A19" s="28" t="s">
        <v>127</v>
      </c>
      <c r="B19" s="27" t="s">
        <v>137</v>
      </c>
      <c r="C19" s="26"/>
      <c r="D19" s="26"/>
      <c r="E19" s="27">
        <f>SUM(E15:E18)</f>
        <v>41</v>
      </c>
      <c r="F19" s="29"/>
      <c r="G19" s="51"/>
    </row>
    <row r="20" spans="1:7" x14ac:dyDescent="0.25">
      <c r="A20" s="44" t="s">
        <v>143</v>
      </c>
      <c r="B20" s="29" t="s">
        <v>240</v>
      </c>
      <c r="C20" s="26">
        <v>4.125</v>
      </c>
      <c r="D20" s="26">
        <v>0.35355339059327379</v>
      </c>
      <c r="E20" s="37">
        <v>8</v>
      </c>
      <c r="F20" s="29"/>
      <c r="G20" s="51"/>
    </row>
    <row r="21" spans="1:7" x14ac:dyDescent="0.25">
      <c r="A21" s="44" t="s">
        <v>241</v>
      </c>
      <c r="B21" s="29" t="s">
        <v>240</v>
      </c>
      <c r="C21" s="26">
        <v>4.25</v>
      </c>
      <c r="D21" s="26">
        <v>0.5</v>
      </c>
      <c r="E21" s="29">
        <v>4</v>
      </c>
      <c r="F21" s="29"/>
      <c r="G21" s="51"/>
    </row>
    <row r="22" spans="1:7" x14ac:dyDescent="0.25">
      <c r="A22" s="44" t="s">
        <v>242</v>
      </c>
      <c r="B22" s="29" t="s">
        <v>240</v>
      </c>
      <c r="C22" s="26">
        <v>4.1111111111111107</v>
      </c>
      <c r="D22" s="26">
        <v>0.60092521257733122</v>
      </c>
      <c r="E22" s="29">
        <v>9</v>
      </c>
      <c r="F22" s="29"/>
      <c r="G22" s="51"/>
    </row>
    <row r="23" spans="1:7" x14ac:dyDescent="0.25">
      <c r="A23" s="44" t="s">
        <v>257</v>
      </c>
      <c r="B23" s="29" t="s">
        <v>240</v>
      </c>
      <c r="C23" s="26">
        <v>4</v>
      </c>
      <c r="D23" s="26">
        <v>0</v>
      </c>
      <c r="E23" s="29">
        <v>3</v>
      </c>
      <c r="F23" s="29"/>
      <c r="G23" s="51"/>
    </row>
    <row r="24" spans="1:7" x14ac:dyDescent="0.25">
      <c r="A24" s="28" t="s">
        <v>127</v>
      </c>
      <c r="B24" s="27" t="s">
        <v>240</v>
      </c>
      <c r="C24" s="26"/>
      <c r="D24" s="26"/>
      <c r="E24" s="27">
        <f>SUM(E20:E23)</f>
        <v>24</v>
      </c>
      <c r="F24" s="29"/>
      <c r="G24" s="51"/>
    </row>
    <row r="25" spans="1:7" x14ac:dyDescent="0.25">
      <c r="A25" s="21" t="s">
        <v>140</v>
      </c>
      <c r="B25" s="26" t="s">
        <v>141</v>
      </c>
      <c r="C25" s="26">
        <v>3.6923076923076925</v>
      </c>
      <c r="D25" s="26">
        <v>1.1094003924504583</v>
      </c>
      <c r="E25" s="37">
        <v>13</v>
      </c>
      <c r="F25" s="29">
        <v>38</v>
      </c>
      <c r="G25" s="51">
        <f t="shared" si="0"/>
        <v>0.34210526315789475</v>
      </c>
    </row>
    <row r="26" spans="1:7" x14ac:dyDescent="0.25">
      <c r="A26" s="21" t="s">
        <v>142</v>
      </c>
      <c r="B26" s="26" t="s">
        <v>141</v>
      </c>
      <c r="C26" s="26">
        <v>3.5555555555555554</v>
      </c>
      <c r="D26" s="26">
        <v>1.0137937550497036</v>
      </c>
      <c r="E26" s="37">
        <v>9</v>
      </c>
      <c r="F26" s="29">
        <v>42</v>
      </c>
      <c r="G26" s="51">
        <f t="shared" si="0"/>
        <v>0.21428571428571427</v>
      </c>
    </row>
    <row r="27" spans="1:7" x14ac:dyDescent="0.25">
      <c r="A27" s="21" t="s">
        <v>143</v>
      </c>
      <c r="B27" s="26" t="s">
        <v>141</v>
      </c>
      <c r="C27" s="39">
        <v>3.4545454545454546</v>
      </c>
      <c r="D27" s="39">
        <v>1.2933395813657262</v>
      </c>
      <c r="E27" s="38">
        <v>11</v>
      </c>
      <c r="F27" s="29">
        <v>47</v>
      </c>
      <c r="G27" s="51">
        <f t="shared" si="0"/>
        <v>0.23404255319148937</v>
      </c>
    </row>
    <row r="28" spans="1:7" x14ac:dyDescent="0.25">
      <c r="A28" s="21" t="s">
        <v>144</v>
      </c>
      <c r="B28" s="26" t="s">
        <v>141</v>
      </c>
      <c r="C28" s="26">
        <v>3.8</v>
      </c>
      <c r="D28" s="26">
        <v>1.0954451150103319</v>
      </c>
      <c r="E28" s="29">
        <v>5</v>
      </c>
      <c r="F28" s="29">
        <v>42</v>
      </c>
      <c r="G28" s="51">
        <f t="shared" si="0"/>
        <v>0.11904761904761904</v>
      </c>
    </row>
    <row r="29" spans="1:7" x14ac:dyDescent="0.25">
      <c r="A29" s="21" t="s">
        <v>145</v>
      </c>
      <c r="B29" s="26" t="s">
        <v>141</v>
      </c>
      <c r="C29" s="26">
        <v>3.6</v>
      </c>
      <c r="D29" s="26">
        <v>0.8944271909999163</v>
      </c>
      <c r="E29" s="29">
        <v>5</v>
      </c>
      <c r="F29" s="29">
        <v>34</v>
      </c>
      <c r="G29" s="51">
        <f t="shared" si="0"/>
        <v>0.14705882352941177</v>
      </c>
    </row>
    <row r="30" spans="1:7" x14ac:dyDescent="0.25">
      <c r="A30" s="21" t="s">
        <v>135</v>
      </c>
      <c r="B30" s="26" t="s">
        <v>141</v>
      </c>
      <c r="C30" s="26">
        <v>3.4285714285714284</v>
      </c>
      <c r="D30" s="26">
        <v>0.78679579246944253</v>
      </c>
      <c r="E30" s="29">
        <v>7</v>
      </c>
      <c r="F30" s="29">
        <v>43</v>
      </c>
      <c r="G30" s="51">
        <f t="shared" si="0"/>
        <v>0.16279069767441862</v>
      </c>
    </row>
    <row r="31" spans="1:7" x14ac:dyDescent="0.25">
      <c r="A31" s="28" t="s">
        <v>127</v>
      </c>
      <c r="B31" s="30" t="s">
        <v>141</v>
      </c>
      <c r="C31" s="26"/>
      <c r="D31" s="26"/>
      <c r="E31" s="27">
        <f>SUM(E25:E30)</f>
        <v>50</v>
      </c>
      <c r="F31" s="29"/>
      <c r="G31" s="51"/>
    </row>
    <row r="32" spans="1:7" x14ac:dyDescent="0.25">
      <c r="A32" t="s">
        <v>146</v>
      </c>
      <c r="B32" s="26" t="s">
        <v>147</v>
      </c>
      <c r="C32" s="26">
        <v>3.4285714285714284</v>
      </c>
      <c r="D32" s="26">
        <v>0.92008741245647174</v>
      </c>
      <c r="E32" s="29">
        <v>28</v>
      </c>
      <c r="F32" s="29">
        <v>73</v>
      </c>
      <c r="G32" s="51">
        <f t="shared" si="0"/>
        <v>0.38356164383561642</v>
      </c>
    </row>
    <row r="33" spans="1:7" x14ac:dyDescent="0.25">
      <c r="A33" s="21" t="s">
        <v>148</v>
      </c>
      <c r="B33" s="26" t="s">
        <v>147</v>
      </c>
      <c r="C33" s="26">
        <v>3.2121212121212119</v>
      </c>
      <c r="D33" s="26">
        <v>0.9603897567386297</v>
      </c>
      <c r="E33" s="29">
        <v>33</v>
      </c>
      <c r="F33" s="29">
        <v>72</v>
      </c>
      <c r="G33" s="51">
        <f t="shared" si="0"/>
        <v>0.45833333333333331</v>
      </c>
    </row>
    <row r="34" spans="1:7" x14ac:dyDescent="0.25">
      <c r="A34" s="21" t="s">
        <v>149</v>
      </c>
      <c r="B34" s="26" t="s">
        <v>147</v>
      </c>
      <c r="C34" s="26">
        <v>3.4848484848484849</v>
      </c>
      <c r="D34" s="26">
        <v>0.83371203516307579</v>
      </c>
      <c r="E34" s="29">
        <v>33</v>
      </c>
      <c r="F34" s="29">
        <v>77</v>
      </c>
      <c r="G34" s="51">
        <f t="shared" si="0"/>
        <v>0.42857142857142855</v>
      </c>
    </row>
    <row r="35" spans="1:7" x14ac:dyDescent="0.25">
      <c r="A35" s="21" t="s">
        <v>150</v>
      </c>
      <c r="B35" s="26" t="s">
        <v>147</v>
      </c>
      <c r="C35" s="26">
        <v>4.1428571428571432</v>
      </c>
      <c r="D35" s="26">
        <v>0.37796447300922725</v>
      </c>
      <c r="E35" s="29">
        <v>7</v>
      </c>
      <c r="F35" s="29">
        <v>37</v>
      </c>
      <c r="G35" s="51">
        <f t="shared" si="0"/>
        <v>0.1891891891891892</v>
      </c>
    </row>
    <row r="36" spans="1:7" x14ac:dyDescent="0.25">
      <c r="A36" s="21" t="s">
        <v>135</v>
      </c>
      <c r="B36" s="26" t="s">
        <v>147</v>
      </c>
      <c r="C36" s="26">
        <v>3.3529411764705883</v>
      </c>
      <c r="D36" s="26">
        <v>1.1694644324747669</v>
      </c>
      <c r="E36" s="29">
        <v>17</v>
      </c>
      <c r="F36" s="29">
        <v>39</v>
      </c>
      <c r="G36" s="51">
        <f t="shared" si="0"/>
        <v>0.4358974358974359</v>
      </c>
    </row>
    <row r="37" spans="1:7" x14ac:dyDescent="0.25">
      <c r="A37" s="21" t="s">
        <v>151</v>
      </c>
      <c r="B37" s="26" t="s">
        <v>147</v>
      </c>
      <c r="C37" s="26">
        <v>3.6666666666666665</v>
      </c>
      <c r="D37" s="26">
        <v>0.57735026918962473</v>
      </c>
      <c r="E37" s="29">
        <v>3</v>
      </c>
      <c r="F37" s="29">
        <v>22</v>
      </c>
      <c r="G37" s="51">
        <f t="shared" si="0"/>
        <v>0.13636363636363635</v>
      </c>
    </row>
    <row r="38" spans="1:7" x14ac:dyDescent="0.25">
      <c r="A38" s="21" t="s">
        <v>152</v>
      </c>
      <c r="B38" s="26" t="s">
        <v>147</v>
      </c>
      <c r="C38" s="26">
        <v>4.333333333333333</v>
      </c>
      <c r="D38" s="26">
        <v>0.5</v>
      </c>
      <c r="E38" s="29">
        <v>9</v>
      </c>
      <c r="F38" s="29">
        <v>12</v>
      </c>
      <c r="G38" s="51">
        <f t="shared" si="0"/>
        <v>0.75</v>
      </c>
    </row>
    <row r="39" spans="1:7" x14ac:dyDescent="0.25">
      <c r="A39" s="28" t="s">
        <v>127</v>
      </c>
      <c r="B39" s="30" t="s">
        <v>147</v>
      </c>
      <c r="C39" s="26"/>
      <c r="D39" s="26"/>
      <c r="E39" s="27">
        <f>SUM(E32:E38)</f>
        <v>130</v>
      </c>
      <c r="F39" s="29"/>
      <c r="G39" s="51"/>
    </row>
    <row r="40" spans="1:7" x14ac:dyDescent="0.25">
      <c r="A40" s="21" t="s">
        <v>154</v>
      </c>
      <c r="B40" s="26" t="s">
        <v>153</v>
      </c>
      <c r="C40" s="26">
        <v>3.2173913043478262</v>
      </c>
      <c r="D40" s="26">
        <v>0.79524277248754427</v>
      </c>
      <c r="E40" s="29">
        <v>23</v>
      </c>
      <c r="F40" s="29">
        <v>45</v>
      </c>
      <c r="G40" s="51">
        <f t="shared" si="0"/>
        <v>0.51111111111111107</v>
      </c>
    </row>
    <row r="41" spans="1:7" x14ac:dyDescent="0.25">
      <c r="A41" s="21" t="s">
        <v>155</v>
      </c>
      <c r="B41" s="26" t="s">
        <v>153</v>
      </c>
      <c r="C41" s="26">
        <v>3.0625</v>
      </c>
      <c r="D41" s="26">
        <v>0.9287087810503355</v>
      </c>
      <c r="E41" s="29">
        <v>16</v>
      </c>
      <c r="F41" s="29">
        <v>43</v>
      </c>
      <c r="G41" s="51">
        <f t="shared" si="0"/>
        <v>0.37209302325581395</v>
      </c>
    </row>
    <row r="42" spans="1:7" x14ac:dyDescent="0.25">
      <c r="A42" s="21" t="s">
        <v>156</v>
      </c>
      <c r="B42" s="26" t="s">
        <v>153</v>
      </c>
      <c r="C42" s="26">
        <v>3.3333333333333335</v>
      </c>
      <c r="D42" s="26">
        <v>0.72374686445574632</v>
      </c>
      <c r="E42" s="29">
        <v>15</v>
      </c>
      <c r="F42" s="29">
        <v>42</v>
      </c>
      <c r="G42" s="51">
        <f t="shared" si="0"/>
        <v>0.35714285714285715</v>
      </c>
    </row>
    <row r="43" spans="1:7" x14ac:dyDescent="0.25">
      <c r="A43" s="21" t="s">
        <v>157</v>
      </c>
      <c r="B43" s="26" t="s">
        <v>153</v>
      </c>
      <c r="C43" s="26">
        <v>2.375</v>
      </c>
      <c r="D43" s="26">
        <v>0.7187952884282609</v>
      </c>
      <c r="E43" s="29">
        <v>16</v>
      </c>
      <c r="F43" s="29">
        <v>37</v>
      </c>
      <c r="G43" s="51">
        <f t="shared" si="0"/>
        <v>0.43243243243243246</v>
      </c>
    </row>
    <row r="44" spans="1:7" x14ac:dyDescent="0.25">
      <c r="A44" s="21" t="s">
        <v>158</v>
      </c>
      <c r="B44" s="26" t="s">
        <v>153</v>
      </c>
      <c r="C44" s="26">
        <v>3.7272727272727271</v>
      </c>
      <c r="D44" s="26">
        <v>0.76729693648846875</v>
      </c>
      <c r="E44" s="29">
        <v>22</v>
      </c>
      <c r="F44" s="29">
        <v>32</v>
      </c>
      <c r="G44" s="51">
        <f t="shared" si="0"/>
        <v>0.6875</v>
      </c>
    </row>
    <row r="45" spans="1:7" x14ac:dyDescent="0.25">
      <c r="A45" s="21" t="s">
        <v>159</v>
      </c>
      <c r="B45" s="26" t="s">
        <v>153</v>
      </c>
      <c r="C45" s="26">
        <v>3.5806451612903225</v>
      </c>
      <c r="D45" s="26">
        <v>0.8475137579369868</v>
      </c>
      <c r="E45" s="29">
        <v>31</v>
      </c>
      <c r="F45" s="29">
        <v>44</v>
      </c>
      <c r="G45" s="51">
        <f t="shared" si="0"/>
        <v>0.70454545454545459</v>
      </c>
    </row>
    <row r="46" spans="1:7" x14ac:dyDescent="0.25">
      <c r="A46" s="21" t="s">
        <v>160</v>
      </c>
      <c r="B46" s="26" t="s">
        <v>153</v>
      </c>
      <c r="C46" s="26">
        <v>3.5428571428571427</v>
      </c>
      <c r="D46" s="26">
        <v>0.7800021547050614</v>
      </c>
      <c r="E46" s="29">
        <v>35</v>
      </c>
      <c r="F46" s="29">
        <v>46</v>
      </c>
      <c r="G46" s="51">
        <f t="shared" si="0"/>
        <v>0.76086956521739135</v>
      </c>
    </row>
    <row r="47" spans="1:7" x14ac:dyDescent="0.25">
      <c r="A47" s="21" t="s">
        <v>161</v>
      </c>
      <c r="B47" s="26" t="s">
        <v>153</v>
      </c>
      <c r="C47" s="26">
        <v>5</v>
      </c>
      <c r="D47" s="26"/>
      <c r="E47" s="29">
        <v>1</v>
      </c>
      <c r="F47" s="29"/>
      <c r="G47" s="51"/>
    </row>
    <row r="48" spans="1:7" x14ac:dyDescent="0.25">
      <c r="A48" s="21" t="s">
        <v>243</v>
      </c>
      <c r="B48" s="26" t="s">
        <v>153</v>
      </c>
      <c r="C48" s="26">
        <v>5</v>
      </c>
      <c r="D48" s="26"/>
      <c r="E48" s="29">
        <v>1</v>
      </c>
      <c r="F48" s="29">
        <v>7</v>
      </c>
      <c r="G48" s="51">
        <f t="shared" si="0"/>
        <v>0.14285714285714285</v>
      </c>
    </row>
    <row r="49" spans="1:7" x14ac:dyDescent="0.25">
      <c r="A49" s="21" t="s">
        <v>162</v>
      </c>
      <c r="B49" s="26" t="s">
        <v>153</v>
      </c>
      <c r="C49" s="26">
        <v>3.7142857142857144</v>
      </c>
      <c r="D49" s="26">
        <v>1.1126972805283737</v>
      </c>
      <c r="E49" s="29">
        <v>7</v>
      </c>
      <c r="F49" s="29">
        <v>15</v>
      </c>
      <c r="G49" s="51">
        <f t="shared" si="0"/>
        <v>0.46666666666666667</v>
      </c>
    </row>
    <row r="50" spans="1:7" x14ac:dyDescent="0.25">
      <c r="A50" s="21" t="s">
        <v>163</v>
      </c>
      <c r="B50" s="26" t="s">
        <v>153</v>
      </c>
      <c r="C50" s="26">
        <v>3.4545454545454546</v>
      </c>
      <c r="D50" s="26">
        <v>0.93419873299382716</v>
      </c>
      <c r="E50" s="29">
        <v>11</v>
      </c>
      <c r="F50" s="29">
        <v>20</v>
      </c>
      <c r="G50" s="51">
        <f t="shared" si="0"/>
        <v>0.55000000000000004</v>
      </c>
    </row>
    <row r="51" spans="1:7" x14ac:dyDescent="0.25">
      <c r="A51" s="21" t="s">
        <v>164</v>
      </c>
      <c r="B51" s="26" t="s">
        <v>153</v>
      </c>
      <c r="C51" s="26">
        <v>3.6</v>
      </c>
      <c r="D51" s="26">
        <v>1.3498971154211061</v>
      </c>
      <c r="E51" s="29">
        <v>10</v>
      </c>
      <c r="F51" s="29">
        <v>20</v>
      </c>
      <c r="G51" s="51">
        <f t="shared" si="0"/>
        <v>0.5</v>
      </c>
    </row>
    <row r="52" spans="1:7" x14ac:dyDescent="0.25">
      <c r="A52" s="21" t="s">
        <v>135</v>
      </c>
      <c r="B52" s="26" t="s">
        <v>153</v>
      </c>
      <c r="C52" s="26">
        <v>3.3333333333333335</v>
      </c>
      <c r="D52" s="26">
        <v>1.5811388300841898</v>
      </c>
      <c r="E52" s="29">
        <v>9</v>
      </c>
      <c r="F52" s="29">
        <v>18</v>
      </c>
      <c r="G52" s="51">
        <f t="shared" si="0"/>
        <v>0.5</v>
      </c>
    </row>
    <row r="53" spans="1:7" x14ac:dyDescent="0.25">
      <c r="A53" s="28" t="s">
        <v>127</v>
      </c>
      <c r="B53" s="30" t="s">
        <v>153</v>
      </c>
      <c r="C53" s="26"/>
      <c r="D53" s="26"/>
      <c r="E53" s="27">
        <f>SUM(E40:E52)</f>
        <v>197</v>
      </c>
      <c r="F53" s="29"/>
      <c r="G53" s="51"/>
    </row>
    <row r="54" spans="1:7" x14ac:dyDescent="0.25">
      <c r="A54" t="s">
        <v>169</v>
      </c>
      <c r="B54" s="31" t="s">
        <v>168</v>
      </c>
      <c r="C54" s="26">
        <v>3.5714285714285716</v>
      </c>
      <c r="D54" s="26">
        <v>0.51355259101309458</v>
      </c>
      <c r="E54" s="29">
        <v>14</v>
      </c>
      <c r="F54" s="29">
        <v>60</v>
      </c>
      <c r="G54" s="51">
        <f t="shared" si="0"/>
        <v>0.23333333333333334</v>
      </c>
    </row>
    <row r="55" spans="1:7" x14ac:dyDescent="0.25">
      <c r="A55" s="21" t="s">
        <v>170</v>
      </c>
      <c r="B55" s="31" t="s">
        <v>168</v>
      </c>
      <c r="C55" s="26">
        <v>2.6153846153846154</v>
      </c>
      <c r="D55" s="26">
        <v>1.0439078454267838</v>
      </c>
      <c r="E55" s="29">
        <v>13</v>
      </c>
      <c r="F55" s="29">
        <v>58</v>
      </c>
      <c r="G55" s="51">
        <f t="shared" si="0"/>
        <v>0.22413793103448276</v>
      </c>
    </row>
    <row r="56" spans="1:7" x14ac:dyDescent="0.25">
      <c r="A56" s="21" t="s">
        <v>171</v>
      </c>
      <c r="B56" s="31" t="s">
        <v>168</v>
      </c>
      <c r="C56" s="26">
        <v>3.1666666666666665</v>
      </c>
      <c r="D56" s="26">
        <v>0.75277265270908122</v>
      </c>
      <c r="E56" s="29">
        <v>6</v>
      </c>
      <c r="F56" s="29">
        <v>38</v>
      </c>
      <c r="G56" s="51">
        <f t="shared" si="0"/>
        <v>0.15789473684210525</v>
      </c>
    </row>
    <row r="57" spans="1:7" x14ac:dyDescent="0.25">
      <c r="A57" s="21" t="s">
        <v>172</v>
      </c>
      <c r="B57" s="31" t="s">
        <v>168</v>
      </c>
      <c r="C57" s="26">
        <v>3.1666666666666665</v>
      </c>
      <c r="D57" s="26">
        <v>1.1690451944500124</v>
      </c>
      <c r="E57" s="29">
        <v>6</v>
      </c>
      <c r="F57" s="29">
        <v>52</v>
      </c>
      <c r="G57" s="51">
        <f t="shared" si="0"/>
        <v>0.11538461538461539</v>
      </c>
    </row>
    <row r="58" spans="1:7" x14ac:dyDescent="0.25">
      <c r="A58" s="21" t="s">
        <v>173</v>
      </c>
      <c r="B58" s="31" t="s">
        <v>168</v>
      </c>
      <c r="C58" s="26">
        <v>3.1818181818181817</v>
      </c>
      <c r="D58" s="26">
        <v>1.3280197150781927</v>
      </c>
      <c r="E58" s="29">
        <v>11</v>
      </c>
      <c r="F58" s="29">
        <v>32</v>
      </c>
      <c r="G58" s="51">
        <f t="shared" si="0"/>
        <v>0.34375</v>
      </c>
    </row>
    <row r="59" spans="1:7" x14ac:dyDescent="0.25">
      <c r="A59" s="21" t="s">
        <v>174</v>
      </c>
      <c r="B59" s="31" t="s">
        <v>168</v>
      </c>
      <c r="C59" s="26">
        <v>3.2</v>
      </c>
      <c r="D59" s="26">
        <v>1.3038404810405295</v>
      </c>
      <c r="E59" s="29">
        <v>5</v>
      </c>
      <c r="F59" s="29">
        <v>21</v>
      </c>
      <c r="G59" s="51">
        <f t="shared" si="0"/>
        <v>0.23809523809523808</v>
      </c>
    </row>
    <row r="60" spans="1:7" x14ac:dyDescent="0.25">
      <c r="A60" s="21" t="s">
        <v>244</v>
      </c>
      <c r="B60" s="31" t="s">
        <v>168</v>
      </c>
      <c r="C60" s="26">
        <v>3.5714285714285716</v>
      </c>
      <c r="D60" s="26">
        <v>0.78679579246944253</v>
      </c>
      <c r="E60" s="37">
        <v>7</v>
      </c>
      <c r="F60" s="29">
        <v>40</v>
      </c>
      <c r="G60" s="51">
        <f t="shared" si="0"/>
        <v>0.17499999999999999</v>
      </c>
    </row>
    <row r="61" spans="1:7" x14ac:dyDescent="0.25">
      <c r="A61" s="21" t="s">
        <v>175</v>
      </c>
      <c r="B61" s="31" t="s">
        <v>168</v>
      </c>
      <c r="C61" s="26">
        <v>3.2857142857142856</v>
      </c>
      <c r="D61" s="26">
        <v>1.1126972805283737</v>
      </c>
      <c r="E61" s="29">
        <v>7</v>
      </c>
      <c r="F61" s="29">
        <v>41</v>
      </c>
      <c r="G61" s="51">
        <f t="shared" si="0"/>
        <v>0.17073170731707318</v>
      </c>
    </row>
    <row r="62" spans="1:7" x14ac:dyDescent="0.25">
      <c r="A62" s="21" t="s">
        <v>176</v>
      </c>
      <c r="B62" s="31" t="s">
        <v>168</v>
      </c>
      <c r="C62" s="26">
        <v>2.9230769230769229</v>
      </c>
      <c r="D62" s="26">
        <v>0.6405126152203483</v>
      </c>
      <c r="E62" s="29">
        <v>13</v>
      </c>
      <c r="F62" s="29">
        <v>45</v>
      </c>
      <c r="G62" s="51">
        <f t="shared" si="0"/>
        <v>0.28888888888888886</v>
      </c>
    </row>
    <row r="63" spans="1:7" x14ac:dyDescent="0.25">
      <c r="A63" s="21" t="s">
        <v>177</v>
      </c>
      <c r="B63" s="31" t="s">
        <v>168</v>
      </c>
      <c r="C63" s="26">
        <v>3</v>
      </c>
      <c r="D63" s="26">
        <v>0</v>
      </c>
      <c r="E63" s="29">
        <v>2</v>
      </c>
      <c r="F63" s="29">
        <v>31</v>
      </c>
      <c r="G63" s="51">
        <f t="shared" si="0"/>
        <v>6.4516129032258063E-2</v>
      </c>
    </row>
    <row r="64" spans="1:7" x14ac:dyDescent="0.25">
      <c r="A64" s="21" t="s">
        <v>178</v>
      </c>
      <c r="B64" s="31" t="s">
        <v>168</v>
      </c>
      <c r="C64" s="26">
        <v>4</v>
      </c>
      <c r="D64" s="26">
        <v>1.4142135623730951</v>
      </c>
      <c r="E64" s="37">
        <v>2</v>
      </c>
      <c r="F64" s="29">
        <v>19</v>
      </c>
      <c r="G64" s="51">
        <f t="shared" si="0"/>
        <v>0.10526315789473684</v>
      </c>
    </row>
    <row r="65" spans="1:7" x14ac:dyDescent="0.25">
      <c r="A65" s="21" t="s">
        <v>179</v>
      </c>
      <c r="B65" s="31" t="s">
        <v>168</v>
      </c>
      <c r="C65" s="26">
        <v>3.5384615384615383</v>
      </c>
      <c r="D65" s="26">
        <v>0.87705801930702898</v>
      </c>
      <c r="E65" s="29">
        <v>13</v>
      </c>
      <c r="F65" s="29">
        <v>75</v>
      </c>
      <c r="G65" s="51">
        <f t="shared" si="0"/>
        <v>0.17333333333333334</v>
      </c>
    </row>
    <row r="66" spans="1:7" x14ac:dyDescent="0.25">
      <c r="A66" s="28" t="s">
        <v>127</v>
      </c>
      <c r="B66" s="30" t="s">
        <v>168</v>
      </c>
      <c r="C66" s="26"/>
      <c r="D66" s="26"/>
      <c r="E66" s="27">
        <f>SUM(E54:E65)</f>
        <v>99</v>
      </c>
      <c r="F66" s="29"/>
      <c r="G66" s="51"/>
    </row>
    <row r="67" spans="1:7" x14ac:dyDescent="0.25">
      <c r="A67" s="21" t="s">
        <v>166</v>
      </c>
      <c r="B67" s="26" t="s">
        <v>165</v>
      </c>
      <c r="C67" s="26">
        <v>3.3684210526315788</v>
      </c>
      <c r="D67" s="26">
        <v>1.0116282977781403</v>
      </c>
      <c r="E67" s="29">
        <v>19</v>
      </c>
      <c r="F67" s="29">
        <v>38</v>
      </c>
      <c r="G67" s="51">
        <f t="shared" si="0"/>
        <v>0.5</v>
      </c>
    </row>
    <row r="68" spans="1:7" x14ac:dyDescent="0.25">
      <c r="A68" s="21" t="s">
        <v>167</v>
      </c>
      <c r="B68" s="26" t="s">
        <v>165</v>
      </c>
      <c r="C68" s="26">
        <v>5</v>
      </c>
      <c r="D68" s="26"/>
      <c r="E68" s="29">
        <v>1</v>
      </c>
      <c r="F68" s="29">
        <v>27</v>
      </c>
      <c r="G68" s="51">
        <f t="shared" si="0"/>
        <v>3.7037037037037035E-2</v>
      </c>
    </row>
    <row r="69" spans="1:7" x14ac:dyDescent="0.25">
      <c r="A69" s="28" t="s">
        <v>127</v>
      </c>
      <c r="B69" s="30" t="s">
        <v>165</v>
      </c>
      <c r="C69" s="26"/>
      <c r="D69" s="26"/>
      <c r="E69" s="27">
        <f>SUM(E67:E68)</f>
        <v>20</v>
      </c>
      <c r="F69" s="29"/>
      <c r="G69" s="51"/>
    </row>
    <row r="70" spans="1:7" x14ac:dyDescent="0.25">
      <c r="A70" s="21" t="s">
        <v>180</v>
      </c>
      <c r="B70" s="26" t="s">
        <v>184</v>
      </c>
      <c r="C70" s="26">
        <v>3.3636363636363638</v>
      </c>
      <c r="D70" s="26">
        <v>0.50452497910951311</v>
      </c>
      <c r="E70" s="29">
        <v>11</v>
      </c>
      <c r="F70" s="29">
        <v>24</v>
      </c>
      <c r="G70" s="51">
        <f t="shared" si="0"/>
        <v>0.45833333333333331</v>
      </c>
    </row>
    <row r="71" spans="1:7" x14ac:dyDescent="0.25">
      <c r="A71" s="21" t="s">
        <v>181</v>
      </c>
      <c r="B71" s="26" t="s">
        <v>184</v>
      </c>
      <c r="C71" s="26">
        <v>3.6923076923076925</v>
      </c>
      <c r="D71" s="26">
        <v>0.85485041426511055</v>
      </c>
      <c r="E71" s="29">
        <v>13</v>
      </c>
      <c r="F71" s="29">
        <v>35</v>
      </c>
      <c r="G71" s="51">
        <f t="shared" ref="G71:G134" si="1">E71/F71</f>
        <v>0.37142857142857144</v>
      </c>
    </row>
    <row r="72" spans="1:7" x14ac:dyDescent="0.25">
      <c r="A72" s="21" t="s">
        <v>182</v>
      </c>
      <c r="B72" s="26" t="s">
        <v>184</v>
      </c>
      <c r="C72" s="26">
        <v>3.8333333333333335</v>
      </c>
      <c r="D72" s="26">
        <v>0.98319208025017457</v>
      </c>
      <c r="E72" s="29">
        <v>6</v>
      </c>
      <c r="F72" s="29">
        <v>20</v>
      </c>
      <c r="G72" s="51">
        <f t="shared" si="1"/>
        <v>0.3</v>
      </c>
    </row>
    <row r="73" spans="1:7" x14ac:dyDescent="0.25">
      <c r="A73" s="21" t="s">
        <v>167</v>
      </c>
      <c r="B73" s="26" t="s">
        <v>184</v>
      </c>
      <c r="C73" s="26">
        <v>5</v>
      </c>
      <c r="D73" s="26">
        <v>0</v>
      </c>
      <c r="E73" s="29">
        <v>2</v>
      </c>
      <c r="F73" s="29">
        <v>8</v>
      </c>
      <c r="G73" s="51">
        <f t="shared" si="1"/>
        <v>0.25</v>
      </c>
    </row>
    <row r="74" spans="1:7" x14ac:dyDescent="0.25">
      <c r="A74" s="21" t="s">
        <v>183</v>
      </c>
      <c r="B74" s="26" t="s">
        <v>184</v>
      </c>
      <c r="C74" s="26">
        <v>3.8</v>
      </c>
      <c r="D74" s="26">
        <v>0.44721359549995715</v>
      </c>
      <c r="E74" s="29">
        <v>5</v>
      </c>
      <c r="F74" s="29">
        <v>32</v>
      </c>
      <c r="G74" s="51">
        <f t="shared" si="1"/>
        <v>0.15625</v>
      </c>
    </row>
    <row r="75" spans="1:7" x14ac:dyDescent="0.25">
      <c r="A75" s="28" t="s">
        <v>127</v>
      </c>
      <c r="B75" s="30" t="s">
        <v>184</v>
      </c>
      <c r="C75" s="26"/>
      <c r="D75" s="26"/>
      <c r="E75" s="27">
        <f>SUM(E70:E74)</f>
        <v>37</v>
      </c>
      <c r="F75" s="29"/>
      <c r="G75" s="51"/>
    </row>
    <row r="76" spans="1:7" x14ac:dyDescent="0.25">
      <c r="A76" s="24" t="s">
        <v>119</v>
      </c>
      <c r="B76" s="7" t="s">
        <v>120</v>
      </c>
      <c r="C76" s="26">
        <v>2.9583333333333335</v>
      </c>
      <c r="D76" s="26">
        <v>0.75060362182809226</v>
      </c>
      <c r="E76" s="7">
        <v>24</v>
      </c>
      <c r="F76" s="29">
        <v>73</v>
      </c>
      <c r="G76" s="51">
        <f t="shared" si="1"/>
        <v>0.32876712328767121</v>
      </c>
    </row>
    <row r="77" spans="1:7" x14ac:dyDescent="0.25">
      <c r="A77" s="25" t="s">
        <v>121</v>
      </c>
      <c r="B77" s="7" t="s">
        <v>120</v>
      </c>
      <c r="C77" s="26">
        <v>3.8333333333333335</v>
      </c>
      <c r="D77" s="26">
        <v>0.57735026918962506</v>
      </c>
      <c r="E77" s="7">
        <v>12</v>
      </c>
      <c r="F77" s="29">
        <v>34</v>
      </c>
      <c r="G77" s="51">
        <f t="shared" si="1"/>
        <v>0.35294117647058826</v>
      </c>
    </row>
    <row r="78" spans="1:7" x14ac:dyDescent="0.25">
      <c r="A78" s="25" t="s">
        <v>245</v>
      </c>
      <c r="B78" s="7" t="s">
        <v>120</v>
      </c>
      <c r="C78" s="26">
        <v>3.5833333333333335</v>
      </c>
      <c r="D78" s="26">
        <v>0.51492865054443637</v>
      </c>
      <c r="E78" s="36">
        <v>12</v>
      </c>
      <c r="F78" s="29">
        <v>32</v>
      </c>
      <c r="G78" s="51">
        <f t="shared" si="1"/>
        <v>0.375</v>
      </c>
    </row>
    <row r="79" spans="1:7" x14ac:dyDescent="0.25">
      <c r="A79" s="25" t="s">
        <v>122</v>
      </c>
      <c r="B79" s="7" t="s">
        <v>120</v>
      </c>
      <c r="C79" s="26">
        <v>3.6666666666666665</v>
      </c>
      <c r="D79" s="26">
        <v>0.57735026918962473</v>
      </c>
      <c r="E79" s="7">
        <v>3</v>
      </c>
      <c r="F79" s="29">
        <v>22</v>
      </c>
      <c r="G79" s="51">
        <f t="shared" si="1"/>
        <v>0.13636363636363635</v>
      </c>
    </row>
    <row r="80" spans="1:7" x14ac:dyDescent="0.25">
      <c r="A80" s="25" t="s">
        <v>123</v>
      </c>
      <c r="B80" s="7" t="s">
        <v>120</v>
      </c>
      <c r="C80" s="26">
        <v>3.5555555555555554</v>
      </c>
      <c r="D80" s="26">
        <v>1.0137937550497036</v>
      </c>
      <c r="E80" s="7">
        <v>9</v>
      </c>
      <c r="F80" s="29">
        <v>16</v>
      </c>
      <c r="G80" s="51">
        <f t="shared" si="1"/>
        <v>0.5625</v>
      </c>
    </row>
    <row r="81" spans="1:7" x14ac:dyDescent="0.25">
      <c r="A81" s="25" t="s">
        <v>124</v>
      </c>
      <c r="B81" s="7" t="s">
        <v>120</v>
      </c>
      <c r="C81" s="26">
        <v>4.0999999999999996</v>
      </c>
      <c r="D81" s="26">
        <v>0.5676462121975473</v>
      </c>
      <c r="E81" s="7">
        <v>10</v>
      </c>
      <c r="F81" s="29">
        <v>8</v>
      </c>
      <c r="G81" s="51">
        <f t="shared" si="1"/>
        <v>1.25</v>
      </c>
    </row>
    <row r="82" spans="1:7" x14ac:dyDescent="0.25">
      <c r="A82" s="25" t="s">
        <v>125</v>
      </c>
      <c r="B82" s="7" t="s">
        <v>120</v>
      </c>
      <c r="C82" s="26">
        <v>3.5714285714285716</v>
      </c>
      <c r="D82" s="26">
        <v>0.53452248382484779</v>
      </c>
      <c r="E82" s="7">
        <v>7</v>
      </c>
      <c r="F82" s="29">
        <v>53</v>
      </c>
      <c r="G82" s="51">
        <f t="shared" si="1"/>
        <v>0.13207547169811321</v>
      </c>
    </row>
    <row r="83" spans="1:7" x14ac:dyDescent="0.25">
      <c r="A83" s="25" t="s">
        <v>126</v>
      </c>
      <c r="B83" s="7" t="s">
        <v>120</v>
      </c>
      <c r="C83" s="26">
        <v>3.5</v>
      </c>
      <c r="D83" s="26">
        <v>0.57735026918962573</v>
      </c>
      <c r="E83" s="7">
        <v>4</v>
      </c>
      <c r="F83" s="29">
        <v>44</v>
      </c>
      <c r="G83" s="51">
        <f t="shared" si="1"/>
        <v>9.0909090909090912E-2</v>
      </c>
    </row>
    <row r="84" spans="1:7" x14ac:dyDescent="0.25">
      <c r="A84" s="25" t="s">
        <v>246</v>
      </c>
      <c r="B84" s="7" t="s">
        <v>120</v>
      </c>
      <c r="C84" s="26">
        <v>3.3333333333333335</v>
      </c>
      <c r="D84" s="26">
        <v>0.57735026918962473</v>
      </c>
      <c r="E84" s="7">
        <v>3</v>
      </c>
      <c r="F84" s="29">
        <v>44</v>
      </c>
      <c r="G84" s="51">
        <f t="shared" si="1"/>
        <v>6.8181818181818177E-2</v>
      </c>
    </row>
    <row r="85" spans="1:7" x14ac:dyDescent="0.25">
      <c r="A85" s="28" t="s">
        <v>127</v>
      </c>
      <c r="B85" s="27" t="s">
        <v>120</v>
      </c>
      <c r="C85" s="26"/>
      <c r="D85" s="26"/>
      <c r="E85" s="27">
        <f>SUM(E76:E84)</f>
        <v>84</v>
      </c>
      <c r="F85" s="29"/>
      <c r="G85" s="51"/>
    </row>
    <row r="86" spans="1:7" x14ac:dyDescent="0.25">
      <c r="A86" s="21" t="s">
        <v>185</v>
      </c>
      <c r="B86" s="26" t="s">
        <v>188</v>
      </c>
      <c r="C86" s="26">
        <v>2.6666666666666665</v>
      </c>
      <c r="D86" s="26">
        <v>1.0327955589886446</v>
      </c>
      <c r="E86" s="29">
        <v>6</v>
      </c>
      <c r="F86" s="29">
        <v>39</v>
      </c>
      <c r="G86" s="51">
        <f t="shared" si="1"/>
        <v>0.15384615384615385</v>
      </c>
    </row>
    <row r="87" spans="1:7" x14ac:dyDescent="0.25">
      <c r="A87" s="21" t="s">
        <v>186</v>
      </c>
      <c r="B87" s="26" t="s">
        <v>188</v>
      </c>
      <c r="C87" s="26">
        <v>3.4285714285714284</v>
      </c>
      <c r="D87" s="26">
        <v>0.78679579246944253</v>
      </c>
      <c r="E87" s="29">
        <v>7</v>
      </c>
      <c r="F87" s="29">
        <v>53</v>
      </c>
      <c r="G87" s="51">
        <f t="shared" si="1"/>
        <v>0.13207547169811321</v>
      </c>
    </row>
    <row r="88" spans="1:7" x14ac:dyDescent="0.25">
      <c r="A88" s="21" t="s">
        <v>247</v>
      </c>
      <c r="B88" s="26" t="s">
        <v>188</v>
      </c>
      <c r="C88" s="26">
        <v>4</v>
      </c>
      <c r="D88" s="26"/>
      <c r="E88" s="29">
        <v>1</v>
      </c>
      <c r="F88" s="29">
        <v>19</v>
      </c>
      <c r="G88" s="51">
        <f t="shared" si="1"/>
        <v>5.2631578947368418E-2</v>
      </c>
    </row>
    <row r="89" spans="1:7" x14ac:dyDescent="0.25">
      <c r="A89" s="21" t="s">
        <v>187</v>
      </c>
      <c r="B89" s="26" t="s">
        <v>188</v>
      </c>
      <c r="C89" s="26">
        <v>3.5454545454545454</v>
      </c>
      <c r="D89" s="26">
        <v>0.68755165095232806</v>
      </c>
      <c r="E89" s="29">
        <v>11</v>
      </c>
      <c r="F89" s="29">
        <v>57</v>
      </c>
      <c r="G89" s="51">
        <f t="shared" si="1"/>
        <v>0.19298245614035087</v>
      </c>
    </row>
    <row r="90" spans="1:7" x14ac:dyDescent="0.25">
      <c r="A90" s="28" t="s">
        <v>127</v>
      </c>
      <c r="B90" s="30" t="s">
        <v>188</v>
      </c>
      <c r="C90" s="26"/>
      <c r="D90" s="26"/>
      <c r="E90" s="27">
        <f>SUM(E86:E89)</f>
        <v>25</v>
      </c>
      <c r="F90" s="29"/>
      <c r="G90" s="51"/>
    </row>
    <row r="91" spans="1:7" x14ac:dyDescent="0.25">
      <c r="A91" s="32" t="s">
        <v>221</v>
      </c>
      <c r="B91" s="26" t="s">
        <v>222</v>
      </c>
      <c r="C91" s="26">
        <v>3.5</v>
      </c>
      <c r="D91" s="26">
        <v>0.85749292571254421</v>
      </c>
      <c r="E91" s="29">
        <v>18</v>
      </c>
      <c r="F91" s="29">
        <v>65</v>
      </c>
      <c r="G91" s="51">
        <f t="shared" si="1"/>
        <v>0.27692307692307694</v>
      </c>
    </row>
    <row r="92" spans="1:7" x14ac:dyDescent="0.25">
      <c r="A92" s="21" t="s">
        <v>223</v>
      </c>
      <c r="B92" s="26" t="s">
        <v>222</v>
      </c>
      <c r="C92" s="26">
        <v>3</v>
      </c>
      <c r="D92" s="26">
        <v>0.9759000729485332</v>
      </c>
      <c r="E92" s="29">
        <v>22</v>
      </c>
      <c r="F92" s="29">
        <v>90</v>
      </c>
      <c r="G92" s="51">
        <f t="shared" si="1"/>
        <v>0.24444444444444444</v>
      </c>
    </row>
    <row r="93" spans="1:7" x14ac:dyDescent="0.25">
      <c r="A93" s="32" t="s">
        <v>224</v>
      </c>
      <c r="B93" s="26" t="s">
        <v>222</v>
      </c>
      <c r="C93" s="26">
        <v>4.666666666666667</v>
      </c>
      <c r="D93" s="26">
        <v>0.57735026918962784</v>
      </c>
      <c r="E93" s="29">
        <v>3</v>
      </c>
      <c r="F93" s="29">
        <v>18</v>
      </c>
      <c r="G93" s="51">
        <f t="shared" si="1"/>
        <v>0.16666666666666666</v>
      </c>
    </row>
    <row r="94" spans="1:7" x14ac:dyDescent="0.25">
      <c r="A94" s="32" t="s">
        <v>211</v>
      </c>
      <c r="B94" s="26" t="s">
        <v>222</v>
      </c>
      <c r="C94" s="26">
        <v>3.6666666666666665</v>
      </c>
      <c r="D94" s="26">
        <v>0.57735026918962473</v>
      </c>
      <c r="E94" s="29">
        <v>3</v>
      </c>
      <c r="F94" s="29">
        <v>27</v>
      </c>
      <c r="G94" s="51">
        <f t="shared" si="1"/>
        <v>0.1111111111111111</v>
      </c>
    </row>
    <row r="95" spans="1:7" x14ac:dyDescent="0.25">
      <c r="A95" s="32" t="s">
        <v>123</v>
      </c>
      <c r="B95" s="26" t="s">
        <v>222</v>
      </c>
      <c r="C95" s="26">
        <v>4.333333333333333</v>
      </c>
      <c r="D95" s="26">
        <v>0.57735026918962473</v>
      </c>
      <c r="E95" s="29">
        <v>3</v>
      </c>
      <c r="F95" s="29">
        <v>34</v>
      </c>
      <c r="G95" s="51">
        <f t="shared" si="1"/>
        <v>8.8235294117647065E-2</v>
      </c>
    </row>
    <row r="96" spans="1:7" x14ac:dyDescent="0.25">
      <c r="A96" s="28" t="s">
        <v>127</v>
      </c>
      <c r="B96" s="30" t="s">
        <v>222</v>
      </c>
      <c r="C96" s="26"/>
      <c r="D96" s="26"/>
      <c r="E96" s="27">
        <f>SUM(E91:E95)</f>
        <v>49</v>
      </c>
      <c r="F96" s="29"/>
      <c r="G96" s="51"/>
    </row>
    <row r="97" spans="1:7" x14ac:dyDescent="0.25">
      <c r="A97" s="32" t="s">
        <v>219</v>
      </c>
      <c r="B97" s="33" t="s">
        <v>218</v>
      </c>
      <c r="C97" s="26">
        <v>3.3076923076923075</v>
      </c>
      <c r="D97" s="26">
        <v>1.2506408613597129</v>
      </c>
      <c r="E97" s="29">
        <v>13</v>
      </c>
      <c r="F97" s="29">
        <v>26</v>
      </c>
      <c r="G97" s="51">
        <f t="shared" si="1"/>
        <v>0.5</v>
      </c>
    </row>
    <row r="98" spans="1:7" x14ac:dyDescent="0.25">
      <c r="A98" s="32" t="s">
        <v>220</v>
      </c>
      <c r="B98" s="33" t="s">
        <v>218</v>
      </c>
      <c r="C98" s="26">
        <v>3.5555555555555554</v>
      </c>
      <c r="D98" s="26">
        <v>1.2360330811826108</v>
      </c>
      <c r="E98" s="29">
        <v>9</v>
      </c>
      <c r="F98" s="29">
        <v>25</v>
      </c>
      <c r="G98" s="51">
        <f t="shared" si="1"/>
        <v>0.36</v>
      </c>
    </row>
    <row r="99" spans="1:7" x14ac:dyDescent="0.25">
      <c r="A99" s="32" t="s">
        <v>193</v>
      </c>
      <c r="B99" s="33" t="s">
        <v>218</v>
      </c>
      <c r="C99" s="26">
        <v>4</v>
      </c>
      <c r="D99" s="26">
        <v>0.70710678118654757</v>
      </c>
      <c r="E99" s="29">
        <v>5</v>
      </c>
      <c r="F99" s="29">
        <v>45</v>
      </c>
      <c r="G99" s="51">
        <f t="shared" si="1"/>
        <v>0.1111111111111111</v>
      </c>
    </row>
    <row r="100" spans="1:7" x14ac:dyDescent="0.25">
      <c r="A100" s="32" t="s">
        <v>248</v>
      </c>
      <c r="B100" s="33" t="s">
        <v>218</v>
      </c>
      <c r="C100" s="26">
        <v>5</v>
      </c>
      <c r="D100" s="26"/>
      <c r="E100" s="29">
        <v>1</v>
      </c>
      <c r="F100" s="29"/>
      <c r="G100" s="51"/>
    </row>
    <row r="101" spans="1:7" x14ac:dyDescent="0.25">
      <c r="A101" s="28" t="s">
        <v>127</v>
      </c>
      <c r="B101" s="34" t="s">
        <v>218</v>
      </c>
      <c r="C101" s="26"/>
      <c r="D101" s="26"/>
      <c r="E101" s="27">
        <f>SUM(E97:E99)</f>
        <v>27</v>
      </c>
      <c r="F101" s="29"/>
      <c r="G101" s="51"/>
    </row>
    <row r="102" spans="1:7" x14ac:dyDescent="0.25">
      <c r="A102" s="32" t="s">
        <v>213</v>
      </c>
      <c r="B102" s="33" t="s">
        <v>214</v>
      </c>
      <c r="C102" s="26">
        <v>3.6315789473684212</v>
      </c>
      <c r="D102" s="26">
        <v>0.59726472037014799</v>
      </c>
      <c r="E102" s="29">
        <v>19</v>
      </c>
      <c r="F102" s="29">
        <v>54</v>
      </c>
      <c r="G102" s="51">
        <f t="shared" si="1"/>
        <v>0.35185185185185186</v>
      </c>
    </row>
    <row r="103" spans="1:7" x14ac:dyDescent="0.25">
      <c r="A103" s="32" t="s">
        <v>215</v>
      </c>
      <c r="B103" s="33" t="s">
        <v>214</v>
      </c>
      <c r="C103" s="26">
        <v>3.6086956521739131</v>
      </c>
      <c r="D103" s="26">
        <v>0.72231511851461438</v>
      </c>
      <c r="E103" s="37">
        <v>23</v>
      </c>
      <c r="F103" s="29">
        <v>50</v>
      </c>
      <c r="G103" s="51">
        <f t="shared" si="1"/>
        <v>0.46</v>
      </c>
    </row>
    <row r="104" spans="1:7" x14ac:dyDescent="0.25">
      <c r="A104" s="32" t="s">
        <v>249</v>
      </c>
      <c r="B104" s="33" t="s">
        <v>214</v>
      </c>
      <c r="C104" s="26">
        <v>3.6</v>
      </c>
      <c r="D104" s="26">
        <v>0.63245553203367555</v>
      </c>
      <c r="E104" s="29">
        <v>15</v>
      </c>
      <c r="F104" s="29">
        <v>42</v>
      </c>
      <c r="G104" s="51">
        <f t="shared" si="1"/>
        <v>0.35714285714285715</v>
      </c>
    </row>
    <row r="105" spans="1:7" x14ac:dyDescent="0.25">
      <c r="A105" s="32" t="s">
        <v>216</v>
      </c>
      <c r="B105" s="33" t="s">
        <v>214</v>
      </c>
      <c r="C105" s="26">
        <v>4.416666666666667</v>
      </c>
      <c r="D105" s="26">
        <v>0.66855792342152087</v>
      </c>
      <c r="E105" s="29">
        <v>12</v>
      </c>
      <c r="F105" s="29">
        <v>11</v>
      </c>
      <c r="G105" s="51">
        <f t="shared" si="1"/>
        <v>1.0909090909090908</v>
      </c>
    </row>
    <row r="106" spans="1:7" x14ac:dyDescent="0.25">
      <c r="A106" s="32" t="s">
        <v>123</v>
      </c>
      <c r="B106" s="33" t="s">
        <v>214</v>
      </c>
      <c r="C106" s="26">
        <v>3.7777777777777777</v>
      </c>
      <c r="D106" s="26">
        <v>1.3017082793177752</v>
      </c>
      <c r="E106" s="37">
        <v>9</v>
      </c>
      <c r="F106" s="29">
        <v>34</v>
      </c>
      <c r="G106" s="51">
        <f t="shared" si="1"/>
        <v>0.26470588235294118</v>
      </c>
    </row>
    <row r="107" spans="1:7" x14ac:dyDescent="0.25">
      <c r="A107" s="32" t="s">
        <v>217</v>
      </c>
      <c r="B107" s="33" t="s">
        <v>214</v>
      </c>
      <c r="C107" s="26">
        <v>3.9090909090909092</v>
      </c>
      <c r="D107" s="26">
        <v>0.53935988997059348</v>
      </c>
      <c r="E107" s="29">
        <v>11</v>
      </c>
      <c r="F107" s="29">
        <v>45</v>
      </c>
      <c r="G107" s="51">
        <f t="shared" si="1"/>
        <v>0.24444444444444444</v>
      </c>
    </row>
    <row r="108" spans="1:7" x14ac:dyDescent="0.25">
      <c r="A108" s="28" t="s">
        <v>127</v>
      </c>
      <c r="B108" s="34" t="s">
        <v>214</v>
      </c>
      <c r="C108" s="26"/>
      <c r="D108" s="26"/>
      <c r="E108" s="27">
        <f>SUM(E102:E107)</f>
        <v>89</v>
      </c>
      <c r="F108" s="29"/>
      <c r="G108" s="51"/>
    </row>
    <row r="109" spans="1:7" x14ac:dyDescent="0.25">
      <c r="A109" s="21" t="s">
        <v>202</v>
      </c>
      <c r="B109" s="26" t="s">
        <v>255</v>
      </c>
      <c r="C109" s="26">
        <v>3.8888888888888888</v>
      </c>
      <c r="D109" s="26">
        <v>0.78173595997057133</v>
      </c>
      <c r="E109" s="29">
        <v>9</v>
      </c>
      <c r="F109" s="29">
        <v>23</v>
      </c>
      <c r="G109" s="51">
        <f t="shared" si="1"/>
        <v>0.39130434782608697</v>
      </c>
    </row>
    <row r="110" spans="1:7" x14ac:dyDescent="0.25">
      <c r="A110" s="21" t="s">
        <v>203</v>
      </c>
      <c r="B110" s="26" t="s">
        <v>255</v>
      </c>
      <c r="C110" s="26">
        <v>3.75</v>
      </c>
      <c r="D110" s="26">
        <v>1.1381803659589922</v>
      </c>
      <c r="E110" s="29">
        <v>12</v>
      </c>
      <c r="F110" s="29">
        <v>40</v>
      </c>
      <c r="G110" s="51">
        <f t="shared" si="1"/>
        <v>0.3</v>
      </c>
    </row>
    <row r="111" spans="1:7" x14ac:dyDescent="0.25">
      <c r="A111" s="21" t="s">
        <v>204</v>
      </c>
      <c r="B111" s="26" t="s">
        <v>255</v>
      </c>
      <c r="C111" s="26">
        <v>3.5</v>
      </c>
      <c r="D111" s="26">
        <v>1.1952286093343936</v>
      </c>
      <c r="E111" s="29">
        <v>8</v>
      </c>
      <c r="F111" s="29">
        <v>41</v>
      </c>
      <c r="G111" s="51">
        <f t="shared" si="1"/>
        <v>0.1951219512195122</v>
      </c>
    </row>
    <row r="112" spans="1:7" x14ac:dyDescent="0.25">
      <c r="A112" s="21" t="s">
        <v>205</v>
      </c>
      <c r="B112" s="26" t="s">
        <v>255</v>
      </c>
      <c r="C112" s="26">
        <v>3.8181818181818183</v>
      </c>
      <c r="D112" s="26">
        <v>0.75075719352954762</v>
      </c>
      <c r="E112" s="29">
        <v>11</v>
      </c>
      <c r="F112" s="29">
        <v>28</v>
      </c>
      <c r="G112" s="51">
        <f t="shared" si="1"/>
        <v>0.39285714285714285</v>
      </c>
    </row>
    <row r="113" spans="1:7" x14ac:dyDescent="0.25">
      <c r="A113" s="21" t="s">
        <v>206</v>
      </c>
      <c r="B113" s="26" t="s">
        <v>255</v>
      </c>
      <c r="C113" s="26">
        <v>3.5</v>
      </c>
      <c r="D113" s="26">
        <v>0.70710678118654757</v>
      </c>
      <c r="E113" s="29">
        <v>2</v>
      </c>
      <c r="F113" s="29">
        <v>28</v>
      </c>
      <c r="G113" s="51">
        <f t="shared" si="1"/>
        <v>7.1428571428571425E-2</v>
      </c>
    </row>
    <row r="114" spans="1:7" x14ac:dyDescent="0.25">
      <c r="A114" s="21" t="s">
        <v>207</v>
      </c>
      <c r="B114" s="26" t="s">
        <v>255</v>
      </c>
      <c r="C114" s="26">
        <v>3.3333333333333335</v>
      </c>
      <c r="D114" s="26">
        <v>1</v>
      </c>
      <c r="E114" s="29">
        <v>9</v>
      </c>
      <c r="F114" s="29">
        <v>40</v>
      </c>
      <c r="G114" s="51">
        <f t="shared" si="1"/>
        <v>0.22500000000000001</v>
      </c>
    </row>
    <row r="115" spans="1:7" x14ac:dyDescent="0.25">
      <c r="A115" s="21" t="s">
        <v>208</v>
      </c>
      <c r="B115" s="26" t="s">
        <v>255</v>
      </c>
      <c r="C115" s="26">
        <v>3.8</v>
      </c>
      <c r="D115" s="26">
        <v>0.83666002653407512</v>
      </c>
      <c r="E115" s="29">
        <v>5</v>
      </c>
      <c r="F115" s="29">
        <v>41</v>
      </c>
      <c r="G115" s="51">
        <f t="shared" si="1"/>
        <v>0.12195121951219512</v>
      </c>
    </row>
    <row r="116" spans="1:7" x14ac:dyDescent="0.25">
      <c r="A116" s="21" t="s">
        <v>209</v>
      </c>
      <c r="B116" s="26" t="s">
        <v>255</v>
      </c>
      <c r="C116" s="26">
        <v>4</v>
      </c>
      <c r="D116" s="26">
        <v>0.57735026918962573</v>
      </c>
      <c r="E116" s="29">
        <v>7</v>
      </c>
      <c r="F116" s="29">
        <v>41</v>
      </c>
      <c r="G116" s="51">
        <f t="shared" si="1"/>
        <v>0.17073170731707318</v>
      </c>
    </row>
    <row r="117" spans="1:7" x14ac:dyDescent="0.25">
      <c r="A117" s="32" t="s">
        <v>210</v>
      </c>
      <c r="B117" s="26" t="s">
        <v>255</v>
      </c>
      <c r="C117" s="26">
        <v>4.8</v>
      </c>
      <c r="D117" s="26">
        <v>0.44721359549995793</v>
      </c>
      <c r="E117" s="29">
        <v>5</v>
      </c>
      <c r="F117" s="29">
        <v>9</v>
      </c>
      <c r="G117" s="51">
        <f t="shared" si="1"/>
        <v>0.55555555555555558</v>
      </c>
    </row>
    <row r="118" spans="1:7" x14ac:dyDescent="0.25">
      <c r="A118" s="32" t="s">
        <v>211</v>
      </c>
      <c r="B118" s="26" t="s">
        <v>255</v>
      </c>
      <c r="C118" s="26">
        <v>3</v>
      </c>
      <c r="D118" s="26">
        <v>0</v>
      </c>
      <c r="E118" s="29">
        <v>3</v>
      </c>
      <c r="F118" s="29">
        <v>29</v>
      </c>
      <c r="G118" s="51">
        <f t="shared" si="1"/>
        <v>0.10344827586206896</v>
      </c>
    </row>
    <row r="119" spans="1:7" x14ac:dyDescent="0.25">
      <c r="A119" s="32" t="s">
        <v>212</v>
      </c>
      <c r="B119" s="26" t="s">
        <v>255</v>
      </c>
      <c r="C119" s="26">
        <v>2.75</v>
      </c>
      <c r="D119" s="26">
        <v>0.5</v>
      </c>
      <c r="E119" s="29">
        <v>4</v>
      </c>
      <c r="F119" s="29">
        <v>57</v>
      </c>
      <c r="G119" s="51">
        <f t="shared" si="1"/>
        <v>7.0175438596491224E-2</v>
      </c>
    </row>
    <row r="120" spans="1:7" x14ac:dyDescent="0.25">
      <c r="A120" s="28" t="s">
        <v>127</v>
      </c>
      <c r="B120" s="48" t="s">
        <v>255</v>
      </c>
      <c r="C120" s="26"/>
      <c r="D120" s="26"/>
      <c r="E120" s="27">
        <f>SUM(E109:E119)</f>
        <v>75</v>
      </c>
      <c r="F120" s="29"/>
      <c r="G120" s="51"/>
    </row>
    <row r="121" spans="1:7" x14ac:dyDescent="0.25">
      <c r="A121" s="21" t="s">
        <v>199</v>
      </c>
      <c r="B121" s="26" t="s">
        <v>198</v>
      </c>
      <c r="C121" s="26">
        <v>3.6</v>
      </c>
      <c r="D121" s="26">
        <v>0.73678839761300696</v>
      </c>
      <c r="E121" s="29">
        <v>15</v>
      </c>
      <c r="F121" s="29">
        <v>53</v>
      </c>
      <c r="G121" s="51">
        <f t="shared" si="1"/>
        <v>0.28301886792452829</v>
      </c>
    </row>
    <row r="122" spans="1:7" x14ac:dyDescent="0.25">
      <c r="A122" s="21" t="s">
        <v>200</v>
      </c>
      <c r="B122" s="26" t="s">
        <v>198</v>
      </c>
      <c r="C122" s="26">
        <v>3.375</v>
      </c>
      <c r="D122" s="26">
        <v>0.7187952884282609</v>
      </c>
      <c r="E122" s="29">
        <v>16</v>
      </c>
      <c r="F122" s="29">
        <v>67</v>
      </c>
      <c r="G122" s="51">
        <f t="shared" si="1"/>
        <v>0.23880597014925373</v>
      </c>
    </row>
    <row r="123" spans="1:7" x14ac:dyDescent="0.25">
      <c r="A123" s="21" t="s">
        <v>201</v>
      </c>
      <c r="B123" s="26" t="s">
        <v>198</v>
      </c>
      <c r="C123" s="26">
        <v>3.2307692307692308</v>
      </c>
      <c r="D123" s="26">
        <v>0.59914468951527899</v>
      </c>
      <c r="E123" s="29">
        <v>13</v>
      </c>
      <c r="F123" s="29">
        <v>29</v>
      </c>
      <c r="G123" s="51">
        <f t="shared" si="1"/>
        <v>0.44827586206896552</v>
      </c>
    </row>
    <row r="124" spans="1:7" x14ac:dyDescent="0.25">
      <c r="A124" s="21" t="s">
        <v>250</v>
      </c>
      <c r="B124" s="26" t="s">
        <v>198</v>
      </c>
      <c r="C124" s="26">
        <v>3</v>
      </c>
      <c r="D124" s="26"/>
      <c r="E124" s="29">
        <v>1</v>
      </c>
      <c r="F124" s="29">
        <v>10</v>
      </c>
      <c r="G124" s="51">
        <f t="shared" si="1"/>
        <v>0.1</v>
      </c>
    </row>
    <row r="125" spans="1:7" x14ac:dyDescent="0.25">
      <c r="A125" s="21" t="s">
        <v>251</v>
      </c>
      <c r="B125" s="26" t="s">
        <v>198</v>
      </c>
      <c r="C125" s="26">
        <v>3</v>
      </c>
      <c r="D125" s="26">
        <v>1.4142135623730951</v>
      </c>
      <c r="E125" s="29">
        <v>7</v>
      </c>
      <c r="F125" s="29">
        <v>26</v>
      </c>
      <c r="G125" s="51">
        <f t="shared" si="1"/>
        <v>0.26923076923076922</v>
      </c>
    </row>
    <row r="126" spans="1:7" x14ac:dyDescent="0.25">
      <c r="A126" s="21" t="s">
        <v>123</v>
      </c>
      <c r="B126" s="26" t="s">
        <v>198</v>
      </c>
      <c r="C126" s="26">
        <v>3.3333333333333335</v>
      </c>
      <c r="D126" s="26">
        <v>1.5275252316519463</v>
      </c>
      <c r="E126" s="29">
        <v>3</v>
      </c>
      <c r="F126" s="29">
        <v>45</v>
      </c>
      <c r="G126" s="51">
        <f t="shared" si="1"/>
        <v>6.6666666666666666E-2</v>
      </c>
    </row>
    <row r="127" spans="1:7" x14ac:dyDescent="0.25">
      <c r="A127" s="28" t="s">
        <v>127</v>
      </c>
      <c r="B127" s="30" t="s">
        <v>198</v>
      </c>
      <c r="C127" s="26"/>
      <c r="D127" s="26"/>
      <c r="E127" s="27">
        <f>SUM(E121:E126)</f>
        <v>55</v>
      </c>
      <c r="F127" s="29"/>
      <c r="G127" s="51"/>
    </row>
    <row r="128" spans="1:7" x14ac:dyDescent="0.25">
      <c r="A128" s="21" t="s">
        <v>129</v>
      </c>
      <c r="B128" s="26" t="s">
        <v>194</v>
      </c>
      <c r="C128" s="26">
        <v>3.3846153846153846</v>
      </c>
      <c r="D128" s="26">
        <v>0.86971849262290357</v>
      </c>
      <c r="E128" s="29">
        <v>13</v>
      </c>
      <c r="F128" s="29">
        <v>30</v>
      </c>
      <c r="G128" s="51">
        <f t="shared" si="1"/>
        <v>0.43333333333333335</v>
      </c>
    </row>
    <row r="129" spans="1:7" x14ac:dyDescent="0.25">
      <c r="A129" s="21" t="s">
        <v>195</v>
      </c>
      <c r="B129" s="26" t="s">
        <v>194</v>
      </c>
      <c r="C129" s="26">
        <v>3.6666666666666665</v>
      </c>
      <c r="D129" s="26">
        <v>0.81649658092772548</v>
      </c>
      <c r="E129" s="29">
        <v>6</v>
      </c>
      <c r="F129" s="29">
        <v>46</v>
      </c>
      <c r="G129" s="51">
        <f t="shared" si="1"/>
        <v>0.13043478260869565</v>
      </c>
    </row>
    <row r="130" spans="1:7" x14ac:dyDescent="0.25">
      <c r="A130" s="21" t="s">
        <v>196</v>
      </c>
      <c r="B130" s="26" t="s">
        <v>194</v>
      </c>
      <c r="C130" s="26">
        <v>3.3076923076923075</v>
      </c>
      <c r="D130" s="26">
        <v>1.010711858809652</v>
      </c>
      <c r="E130" s="29">
        <v>26</v>
      </c>
      <c r="F130" s="29">
        <v>142</v>
      </c>
      <c r="G130" s="51">
        <f t="shared" si="1"/>
        <v>0.18309859154929578</v>
      </c>
    </row>
    <row r="131" spans="1:7" x14ac:dyDescent="0.25">
      <c r="A131" s="21" t="s">
        <v>193</v>
      </c>
      <c r="B131" s="26" t="s">
        <v>194</v>
      </c>
      <c r="C131" s="26">
        <v>3.6666666666666665</v>
      </c>
      <c r="D131" s="26">
        <v>0.51639777949432131</v>
      </c>
      <c r="E131" s="29">
        <v>6</v>
      </c>
      <c r="F131" s="29">
        <v>68</v>
      </c>
      <c r="G131" s="51">
        <f t="shared" si="1"/>
        <v>8.8235294117647065E-2</v>
      </c>
    </row>
    <row r="132" spans="1:7" x14ac:dyDescent="0.25">
      <c r="A132" s="21" t="s">
        <v>197</v>
      </c>
      <c r="B132" s="26" t="s">
        <v>194</v>
      </c>
      <c r="C132" s="26">
        <v>5</v>
      </c>
      <c r="D132" s="26"/>
      <c r="E132" s="29">
        <v>1</v>
      </c>
      <c r="F132" s="29"/>
      <c r="G132" s="51"/>
    </row>
    <row r="133" spans="1:7" x14ac:dyDescent="0.25">
      <c r="A133" s="28" t="s">
        <v>127</v>
      </c>
      <c r="B133" s="30" t="s">
        <v>194</v>
      </c>
      <c r="C133" s="30"/>
      <c r="D133" s="30"/>
      <c r="E133" s="27">
        <f>SUM(E128:E132)</f>
        <v>52</v>
      </c>
      <c r="F133" s="29"/>
      <c r="G133" s="51"/>
    </row>
    <row r="134" spans="1:7" x14ac:dyDescent="0.25">
      <c r="A134" s="21" t="s">
        <v>189</v>
      </c>
      <c r="B134" s="26" t="s">
        <v>190</v>
      </c>
      <c r="C134" s="26">
        <v>3.0571428571428569</v>
      </c>
      <c r="D134" s="26">
        <v>0.96840855327202713</v>
      </c>
      <c r="E134" s="29">
        <v>35</v>
      </c>
      <c r="F134" s="29">
        <v>84</v>
      </c>
      <c r="G134" s="51">
        <f t="shared" si="1"/>
        <v>0.41666666666666669</v>
      </c>
    </row>
    <row r="135" spans="1:7" x14ac:dyDescent="0.25">
      <c r="A135" s="21" t="s">
        <v>191</v>
      </c>
      <c r="B135" s="26" t="s">
        <v>190</v>
      </c>
      <c r="C135" s="26">
        <v>4</v>
      </c>
      <c r="D135" s="26">
        <v>0</v>
      </c>
      <c r="E135" s="29">
        <v>9</v>
      </c>
      <c r="F135" s="29">
        <v>18</v>
      </c>
      <c r="G135" s="51">
        <f>E135/F135</f>
        <v>0.5</v>
      </c>
    </row>
    <row r="136" spans="1:7" x14ac:dyDescent="0.25">
      <c r="A136" s="21" t="s">
        <v>192</v>
      </c>
      <c r="B136" s="26" t="s">
        <v>190</v>
      </c>
      <c r="C136" s="26">
        <v>3.5</v>
      </c>
      <c r="D136" s="26">
        <v>1.7320508075688772</v>
      </c>
      <c r="E136" s="29">
        <v>4</v>
      </c>
      <c r="F136" s="29">
        <v>40</v>
      </c>
      <c r="G136" s="51">
        <f>E136/F136</f>
        <v>0.1</v>
      </c>
    </row>
    <row r="137" spans="1:7" x14ac:dyDescent="0.25">
      <c r="A137" s="21" t="s">
        <v>193</v>
      </c>
      <c r="B137" s="26" t="s">
        <v>190</v>
      </c>
      <c r="C137" s="26">
        <v>2.6</v>
      </c>
      <c r="D137" s="26">
        <v>1.3416407864998741</v>
      </c>
      <c r="E137" s="29">
        <v>5</v>
      </c>
      <c r="F137" s="29">
        <v>55</v>
      </c>
      <c r="G137" s="51">
        <f>E137/F137</f>
        <v>9.0909090909090912E-2</v>
      </c>
    </row>
    <row r="138" spans="1:7" x14ac:dyDescent="0.25">
      <c r="A138" s="28" t="s">
        <v>127</v>
      </c>
      <c r="B138" s="30" t="s">
        <v>190</v>
      </c>
      <c r="C138" s="26"/>
      <c r="D138" s="26"/>
      <c r="E138" s="27">
        <f>SUM(E134:E137)</f>
        <v>53</v>
      </c>
      <c r="F138" s="29"/>
      <c r="G138" s="51"/>
    </row>
    <row r="139" spans="1:7" x14ac:dyDescent="0.25">
      <c r="A139" s="75" t="s">
        <v>69</v>
      </c>
      <c r="B139" s="76"/>
      <c r="C139" s="41">
        <v>3.502164502164502</v>
      </c>
      <c r="D139" s="41">
        <v>0.91622416180940791</v>
      </c>
      <c r="E139" s="42">
        <v>1155</v>
      </c>
      <c r="F139" s="42">
        <f>SUM(F6:F138)</f>
        <v>4085</v>
      </c>
      <c r="G139" s="51">
        <f>E139/F139</f>
        <v>0.28274173806609548</v>
      </c>
    </row>
    <row r="140" spans="1:7" x14ac:dyDescent="0.25">
      <c r="A140" s="75" t="s">
        <v>29</v>
      </c>
      <c r="B140" s="76"/>
      <c r="C140" s="43">
        <v>1155</v>
      </c>
    </row>
    <row r="141" spans="1:7" x14ac:dyDescent="0.25">
      <c r="A141" s="75" t="s">
        <v>239</v>
      </c>
      <c r="B141" s="76"/>
      <c r="C141" s="42">
        <v>1171</v>
      </c>
    </row>
    <row r="143" spans="1:7" x14ac:dyDescent="0.25">
      <c r="A143" s="53" t="s">
        <v>267</v>
      </c>
    </row>
    <row r="145" spans="1:1" x14ac:dyDescent="0.25">
      <c r="A145" s="45"/>
    </row>
  </sheetData>
  <mergeCells count="3">
    <mergeCell ref="A139:B139"/>
    <mergeCell ref="A140:B140"/>
    <mergeCell ref="A141:B141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40"/>
  <sheetViews>
    <sheetView zoomScaleNormal="100" workbookViewId="0"/>
  </sheetViews>
  <sheetFormatPr baseColWidth="10" defaultRowHeight="15" x14ac:dyDescent="0.25"/>
  <cols>
    <col min="1" max="1" width="77.5703125" customWidth="1"/>
    <col min="2" max="2" width="55.28515625" customWidth="1"/>
    <col min="3" max="3" width="12.28515625" customWidth="1"/>
    <col min="4" max="4" width="21.140625" bestFit="1" customWidth="1"/>
    <col min="5" max="5" width="22.7109375" bestFit="1" customWidth="1"/>
    <col min="6" max="6" width="19.85546875" bestFit="1" customWidth="1"/>
    <col min="7" max="7" width="26.28515625" bestFit="1" customWidth="1"/>
    <col min="9" max="9" width="11.42578125" customWidth="1"/>
  </cols>
  <sheetData>
    <row r="1" spans="1:7" x14ac:dyDescent="0.25">
      <c r="A1" s="2" t="s">
        <v>102</v>
      </c>
    </row>
    <row r="2" spans="1:7" x14ac:dyDescent="0.25">
      <c r="A2" s="1" t="s">
        <v>65</v>
      </c>
    </row>
    <row r="3" spans="1:7" x14ac:dyDescent="0.25">
      <c r="A3" s="1" t="s">
        <v>252</v>
      </c>
    </row>
    <row r="4" spans="1:7" x14ac:dyDescent="0.25">
      <c r="A4" s="53" t="s">
        <v>265</v>
      </c>
      <c r="C4" t="s">
        <v>262</v>
      </c>
    </row>
    <row r="5" spans="1:7" ht="30" customHeight="1" x14ac:dyDescent="0.25">
      <c r="A5" s="49" t="s">
        <v>67</v>
      </c>
      <c r="B5" s="49" t="s">
        <v>68</v>
      </c>
      <c r="C5" s="50" t="s">
        <v>66</v>
      </c>
      <c r="D5" s="50" t="s">
        <v>28</v>
      </c>
      <c r="E5" s="50" t="s">
        <v>259</v>
      </c>
      <c r="F5" s="50" t="s">
        <v>227</v>
      </c>
      <c r="G5" s="50" t="s">
        <v>228</v>
      </c>
    </row>
    <row r="6" spans="1:7" x14ac:dyDescent="0.25">
      <c r="A6" s="63" t="s">
        <v>129</v>
      </c>
      <c r="B6" s="58" t="s">
        <v>128</v>
      </c>
      <c r="C6" s="47">
        <v>2.9824561403508771</v>
      </c>
      <c r="D6" s="47">
        <v>1.1258525035052875</v>
      </c>
      <c r="E6" s="59">
        <v>57</v>
      </c>
      <c r="F6" s="58">
        <v>59</v>
      </c>
      <c r="G6" s="64">
        <f>E6/F6</f>
        <v>0.96610169491525422</v>
      </c>
    </row>
    <row r="7" spans="1:7" x14ac:dyDescent="0.25">
      <c r="A7" s="63" t="s">
        <v>130</v>
      </c>
      <c r="B7" s="58" t="s">
        <v>128</v>
      </c>
      <c r="C7" s="47">
        <v>3.5384615384615383</v>
      </c>
      <c r="D7" s="47">
        <v>0.77625002580618452</v>
      </c>
      <c r="E7" s="59">
        <v>13</v>
      </c>
      <c r="F7" s="58">
        <v>15</v>
      </c>
      <c r="G7" s="64">
        <f t="shared" ref="G7:G70" si="0">E7/F7</f>
        <v>0.8666666666666667</v>
      </c>
    </row>
    <row r="8" spans="1:7" x14ac:dyDescent="0.25">
      <c r="A8" s="63" t="s">
        <v>131</v>
      </c>
      <c r="B8" s="58" t="s">
        <v>128</v>
      </c>
      <c r="C8" s="47">
        <v>4.083333333333333</v>
      </c>
      <c r="D8" s="47">
        <v>0.65386254815829381</v>
      </c>
      <c r="E8" s="59">
        <v>24</v>
      </c>
      <c r="F8" s="58">
        <v>30</v>
      </c>
      <c r="G8" s="64">
        <f t="shared" si="0"/>
        <v>0.8</v>
      </c>
    </row>
    <row r="9" spans="1:7" x14ac:dyDescent="0.25">
      <c r="A9" s="63" t="s">
        <v>132</v>
      </c>
      <c r="B9" s="58" t="s">
        <v>128</v>
      </c>
      <c r="C9" s="47">
        <v>4</v>
      </c>
      <c r="D9" s="47">
        <v>0.57735026918962573</v>
      </c>
      <c r="E9" s="59">
        <v>7</v>
      </c>
      <c r="F9" s="58">
        <v>8</v>
      </c>
      <c r="G9" s="64">
        <f t="shared" si="0"/>
        <v>0.875</v>
      </c>
    </row>
    <row r="10" spans="1:7" x14ac:dyDescent="0.25">
      <c r="A10" s="63" t="s">
        <v>133</v>
      </c>
      <c r="B10" s="58" t="s">
        <v>128</v>
      </c>
      <c r="C10" s="47">
        <v>5</v>
      </c>
      <c r="D10" s="47">
        <v>0</v>
      </c>
      <c r="E10" s="59">
        <v>2</v>
      </c>
      <c r="F10" s="58">
        <v>2</v>
      </c>
      <c r="G10" s="64">
        <f t="shared" si="0"/>
        <v>1</v>
      </c>
    </row>
    <row r="11" spans="1:7" x14ac:dyDescent="0.25">
      <c r="A11" s="63" t="s">
        <v>134</v>
      </c>
      <c r="B11" s="58" t="s">
        <v>128</v>
      </c>
      <c r="C11" s="47">
        <v>4</v>
      </c>
      <c r="D11" s="47"/>
      <c r="E11" s="59">
        <v>1</v>
      </c>
      <c r="F11" s="54">
        <v>1</v>
      </c>
      <c r="G11" s="64">
        <f t="shared" si="0"/>
        <v>1</v>
      </c>
    </row>
    <row r="12" spans="1:7" x14ac:dyDescent="0.25">
      <c r="A12" s="63" t="s">
        <v>135</v>
      </c>
      <c r="B12" s="58" t="s">
        <v>128</v>
      </c>
      <c r="C12" s="47">
        <v>5</v>
      </c>
      <c r="D12" s="47"/>
      <c r="E12" s="59">
        <v>1</v>
      </c>
      <c r="F12" s="54">
        <v>5</v>
      </c>
      <c r="G12" s="64">
        <f t="shared" si="0"/>
        <v>0.2</v>
      </c>
    </row>
    <row r="13" spans="1:7" x14ac:dyDescent="0.25">
      <c r="A13" s="65" t="s">
        <v>256</v>
      </c>
      <c r="B13" s="55" t="s">
        <v>128</v>
      </c>
      <c r="C13" s="47"/>
      <c r="D13" s="47"/>
      <c r="E13" s="60">
        <f>SUM(E6:E12)</f>
        <v>105</v>
      </c>
      <c r="F13" s="60">
        <f>SUM(F6:F12)</f>
        <v>120</v>
      </c>
      <c r="G13" s="74">
        <f t="shared" si="0"/>
        <v>0.875</v>
      </c>
    </row>
    <row r="14" spans="1:7" x14ac:dyDescent="0.25">
      <c r="A14" s="63" t="s">
        <v>119</v>
      </c>
      <c r="B14" s="58" t="s">
        <v>137</v>
      </c>
      <c r="C14" s="47">
        <v>4</v>
      </c>
      <c r="D14" s="47">
        <v>0.66666666666666663</v>
      </c>
      <c r="E14" s="59">
        <v>10</v>
      </c>
      <c r="F14" s="54">
        <v>35</v>
      </c>
      <c r="G14" s="64">
        <f t="shared" si="0"/>
        <v>0.2857142857142857</v>
      </c>
    </row>
    <row r="15" spans="1:7" x14ac:dyDescent="0.25">
      <c r="A15" s="63" t="s">
        <v>129</v>
      </c>
      <c r="B15" s="58" t="s">
        <v>137</v>
      </c>
      <c r="C15" s="47">
        <v>3.5671641791044775</v>
      </c>
      <c r="D15" s="47">
        <v>0.98817064832576995</v>
      </c>
      <c r="E15" s="59">
        <v>67</v>
      </c>
      <c r="F15" s="54">
        <v>134</v>
      </c>
      <c r="G15" s="64">
        <f t="shared" si="0"/>
        <v>0.5</v>
      </c>
    </row>
    <row r="16" spans="1:7" x14ac:dyDescent="0.25">
      <c r="A16" s="63" t="s">
        <v>138</v>
      </c>
      <c r="B16" s="58" t="s">
        <v>137</v>
      </c>
      <c r="C16" s="47">
        <v>4</v>
      </c>
      <c r="D16" s="47"/>
      <c r="E16" s="59">
        <v>1</v>
      </c>
      <c r="F16" s="54">
        <v>10</v>
      </c>
      <c r="G16" s="64">
        <f t="shared" si="0"/>
        <v>0.1</v>
      </c>
    </row>
    <row r="17" spans="1:7" x14ac:dyDescent="0.25">
      <c r="A17" s="63" t="s">
        <v>139</v>
      </c>
      <c r="B17" s="58" t="s">
        <v>137</v>
      </c>
      <c r="C17" s="47">
        <v>3.9047619047619047</v>
      </c>
      <c r="D17" s="47">
        <v>0.70034005345702577</v>
      </c>
      <c r="E17" s="59">
        <v>21</v>
      </c>
      <c r="F17" s="54">
        <v>47</v>
      </c>
      <c r="G17" s="64">
        <f t="shared" si="0"/>
        <v>0.44680851063829785</v>
      </c>
    </row>
    <row r="18" spans="1:7" x14ac:dyDescent="0.25">
      <c r="A18" s="65" t="s">
        <v>256</v>
      </c>
      <c r="B18" s="55" t="s">
        <v>137</v>
      </c>
      <c r="C18" s="47"/>
      <c r="D18" s="47"/>
      <c r="E18" s="60">
        <f>SUM(E14:E17)</f>
        <v>99</v>
      </c>
      <c r="F18" s="60">
        <f>SUM(F14:F17)</f>
        <v>226</v>
      </c>
      <c r="G18" s="74">
        <f t="shared" si="0"/>
        <v>0.43805309734513276</v>
      </c>
    </row>
    <row r="19" spans="1:7" x14ac:dyDescent="0.25">
      <c r="A19" s="66" t="s">
        <v>241</v>
      </c>
      <c r="B19" s="54" t="s">
        <v>240</v>
      </c>
      <c r="C19" s="47">
        <v>4.5999999999999996</v>
      </c>
      <c r="D19" s="47">
        <v>0.5</v>
      </c>
      <c r="E19" s="59">
        <v>10</v>
      </c>
      <c r="F19" s="54">
        <v>25</v>
      </c>
      <c r="G19" s="64">
        <f t="shared" si="0"/>
        <v>0.4</v>
      </c>
    </row>
    <row r="20" spans="1:7" x14ac:dyDescent="0.25">
      <c r="A20" s="66" t="s">
        <v>242</v>
      </c>
      <c r="B20" s="54" t="s">
        <v>240</v>
      </c>
      <c r="C20" s="47">
        <v>4.0999999999999996</v>
      </c>
      <c r="D20" s="47">
        <v>0.3</v>
      </c>
      <c r="E20" s="59">
        <v>9</v>
      </c>
      <c r="F20" s="54">
        <v>10</v>
      </c>
      <c r="G20" s="64">
        <f t="shared" si="0"/>
        <v>0.9</v>
      </c>
    </row>
    <row r="21" spans="1:7" x14ac:dyDescent="0.25">
      <c r="A21" s="66" t="s">
        <v>143</v>
      </c>
      <c r="B21" s="54" t="s">
        <v>240</v>
      </c>
      <c r="C21" s="47">
        <v>3.8</v>
      </c>
      <c r="D21" s="47">
        <v>0.8</v>
      </c>
      <c r="E21" s="59">
        <v>6</v>
      </c>
      <c r="F21" s="54">
        <v>10</v>
      </c>
      <c r="G21" s="64">
        <f t="shared" si="0"/>
        <v>0.6</v>
      </c>
    </row>
    <row r="22" spans="1:7" x14ac:dyDescent="0.25">
      <c r="A22" s="66" t="s">
        <v>257</v>
      </c>
      <c r="B22" s="54" t="s">
        <v>240</v>
      </c>
      <c r="C22" s="47">
        <v>4.5</v>
      </c>
      <c r="D22" s="47">
        <v>0.50452497910951177</v>
      </c>
      <c r="E22" s="59">
        <v>17</v>
      </c>
      <c r="F22" s="54">
        <v>23</v>
      </c>
      <c r="G22" s="64">
        <f t="shared" si="0"/>
        <v>0.73913043478260865</v>
      </c>
    </row>
    <row r="23" spans="1:7" s="62" customFormat="1" x14ac:dyDescent="0.25">
      <c r="A23" s="66" t="s">
        <v>268</v>
      </c>
      <c r="B23" s="54" t="s">
        <v>240</v>
      </c>
      <c r="C23" s="47"/>
      <c r="D23" s="47"/>
      <c r="E23" s="59"/>
      <c r="F23" s="54">
        <v>9</v>
      </c>
      <c r="G23" s="64">
        <f t="shared" si="0"/>
        <v>0</v>
      </c>
    </row>
    <row r="24" spans="1:7" x14ac:dyDescent="0.25">
      <c r="A24" s="65" t="s">
        <v>256</v>
      </c>
      <c r="B24" s="55" t="s">
        <v>240</v>
      </c>
      <c r="C24" s="47"/>
      <c r="D24" s="47"/>
      <c r="E24" s="60">
        <f>SUM(E19:E23)</f>
        <v>42</v>
      </c>
      <c r="F24" s="60">
        <f>SUM(F19:F23)</f>
        <v>77</v>
      </c>
      <c r="G24" s="74">
        <f t="shared" si="0"/>
        <v>0.54545454545454541</v>
      </c>
    </row>
    <row r="25" spans="1:7" x14ac:dyDescent="0.25">
      <c r="A25" s="63" t="s">
        <v>140</v>
      </c>
      <c r="B25" s="47" t="s">
        <v>141</v>
      </c>
      <c r="C25" s="47">
        <v>5</v>
      </c>
      <c r="D25" s="47">
        <v>0</v>
      </c>
      <c r="E25" s="59">
        <v>2</v>
      </c>
      <c r="F25" s="54">
        <v>3</v>
      </c>
      <c r="G25" s="64">
        <f t="shared" si="0"/>
        <v>0.66666666666666663</v>
      </c>
    </row>
    <row r="26" spans="1:7" x14ac:dyDescent="0.25">
      <c r="A26" s="63" t="s">
        <v>142</v>
      </c>
      <c r="B26" s="47" t="s">
        <v>141</v>
      </c>
      <c r="C26" s="47">
        <v>4.083333333333333</v>
      </c>
      <c r="D26" s="47">
        <v>0.66855792342152087</v>
      </c>
      <c r="E26" s="59">
        <v>12</v>
      </c>
      <c r="F26" s="54">
        <v>14</v>
      </c>
      <c r="G26" s="64">
        <f t="shared" si="0"/>
        <v>0.8571428571428571</v>
      </c>
    </row>
    <row r="27" spans="1:7" x14ac:dyDescent="0.25">
      <c r="A27" s="63" t="s">
        <v>143</v>
      </c>
      <c r="B27" s="47" t="s">
        <v>141</v>
      </c>
      <c r="C27" s="47">
        <v>4</v>
      </c>
      <c r="D27" s="47">
        <v>0</v>
      </c>
      <c r="E27" s="59">
        <v>4</v>
      </c>
      <c r="F27" s="54">
        <v>4</v>
      </c>
      <c r="G27" s="64">
        <f t="shared" si="0"/>
        <v>1</v>
      </c>
    </row>
    <row r="28" spans="1:7" s="62" customFormat="1" x14ac:dyDescent="0.25">
      <c r="A28" s="63" t="s">
        <v>144</v>
      </c>
      <c r="B28" s="47" t="s">
        <v>141</v>
      </c>
      <c r="C28" s="47"/>
      <c r="D28" s="47"/>
      <c r="E28" s="59"/>
      <c r="F28" s="54">
        <v>1</v>
      </c>
      <c r="G28" s="64">
        <f t="shared" si="0"/>
        <v>0</v>
      </c>
    </row>
    <row r="29" spans="1:7" x14ac:dyDescent="0.25">
      <c r="A29" s="63" t="s">
        <v>145</v>
      </c>
      <c r="B29" s="47" t="s">
        <v>141</v>
      </c>
      <c r="C29" s="47">
        <v>3.7727272727272729</v>
      </c>
      <c r="D29" s="47">
        <v>0.61193044903720462</v>
      </c>
      <c r="E29" s="59">
        <v>22</v>
      </c>
      <c r="F29" s="54">
        <v>12</v>
      </c>
      <c r="G29" s="64">
        <f t="shared" si="0"/>
        <v>1.8333333333333333</v>
      </c>
    </row>
    <row r="30" spans="1:7" x14ac:dyDescent="0.25">
      <c r="A30" s="63" t="s">
        <v>135</v>
      </c>
      <c r="B30" s="47" t="s">
        <v>141</v>
      </c>
      <c r="C30" s="47">
        <v>3.2857142857142856</v>
      </c>
      <c r="D30" s="47">
        <v>0.95118973121134198</v>
      </c>
      <c r="E30" s="59">
        <v>7</v>
      </c>
      <c r="F30" s="54">
        <v>7</v>
      </c>
      <c r="G30" s="64">
        <f t="shared" si="0"/>
        <v>1</v>
      </c>
    </row>
    <row r="31" spans="1:7" x14ac:dyDescent="0.25">
      <c r="A31" s="65" t="s">
        <v>256</v>
      </c>
      <c r="B31" s="56" t="s">
        <v>141</v>
      </c>
      <c r="C31" s="47"/>
      <c r="D31" s="47"/>
      <c r="E31" s="60">
        <f>SUM(E25:E30)</f>
        <v>47</v>
      </c>
      <c r="F31" s="60">
        <f>SUM(F25:F30)</f>
        <v>41</v>
      </c>
      <c r="G31" s="74">
        <f t="shared" si="0"/>
        <v>1.1463414634146341</v>
      </c>
    </row>
    <row r="32" spans="1:7" x14ac:dyDescent="0.25">
      <c r="A32" s="62" t="s">
        <v>146</v>
      </c>
      <c r="B32" s="47" t="s">
        <v>147</v>
      </c>
      <c r="C32" s="47">
        <v>3.2</v>
      </c>
      <c r="D32" s="47">
        <v>0.8</v>
      </c>
      <c r="E32" s="59">
        <v>21</v>
      </c>
      <c r="F32" s="54">
        <v>20</v>
      </c>
      <c r="G32" s="64">
        <f t="shared" si="0"/>
        <v>1.05</v>
      </c>
    </row>
    <row r="33" spans="1:7" x14ac:dyDescent="0.25">
      <c r="A33" s="63" t="s">
        <v>148</v>
      </c>
      <c r="B33" s="47" t="s">
        <v>147</v>
      </c>
      <c r="C33" s="47">
        <v>4.5</v>
      </c>
      <c r="D33" s="47">
        <v>0.70710678118654757</v>
      </c>
      <c r="E33" s="59">
        <v>2</v>
      </c>
      <c r="F33" s="54">
        <v>13</v>
      </c>
      <c r="G33" s="64">
        <f t="shared" si="0"/>
        <v>0.15384615384615385</v>
      </c>
    </row>
    <row r="34" spans="1:7" x14ac:dyDescent="0.25">
      <c r="A34" s="63" t="s">
        <v>149</v>
      </c>
      <c r="B34" s="47" t="s">
        <v>147</v>
      </c>
      <c r="C34" s="47">
        <v>3.4</v>
      </c>
      <c r="D34" s="47">
        <v>0.79520622556445764</v>
      </c>
      <c r="E34" s="59">
        <v>28</v>
      </c>
      <c r="F34" s="54">
        <v>38</v>
      </c>
      <c r="G34" s="64">
        <f t="shared" si="0"/>
        <v>0.73684210526315785</v>
      </c>
    </row>
    <row r="35" spans="1:7" s="62" customFormat="1" x14ac:dyDescent="0.25">
      <c r="A35" s="63" t="s">
        <v>150</v>
      </c>
      <c r="B35" s="47" t="s">
        <v>147</v>
      </c>
      <c r="C35" s="47"/>
      <c r="D35" s="47"/>
      <c r="E35" s="59"/>
      <c r="F35" s="54">
        <v>3</v>
      </c>
      <c r="G35" s="64">
        <f t="shared" si="0"/>
        <v>0</v>
      </c>
    </row>
    <row r="36" spans="1:7" x14ac:dyDescent="0.25">
      <c r="A36" s="63" t="s">
        <v>135</v>
      </c>
      <c r="B36" s="47" t="s">
        <v>147</v>
      </c>
      <c r="C36" s="47">
        <v>3</v>
      </c>
      <c r="D36" s="47">
        <v>1.4142135623730951</v>
      </c>
      <c r="E36" s="59">
        <v>2</v>
      </c>
      <c r="F36" s="54">
        <v>5</v>
      </c>
      <c r="G36" s="64">
        <f t="shared" si="0"/>
        <v>0.4</v>
      </c>
    </row>
    <row r="37" spans="1:7" x14ac:dyDescent="0.25">
      <c r="A37" s="63" t="s">
        <v>151</v>
      </c>
      <c r="B37" s="47" t="s">
        <v>147</v>
      </c>
      <c r="C37" s="47">
        <v>2.75</v>
      </c>
      <c r="D37" s="47">
        <v>1</v>
      </c>
      <c r="E37" s="59">
        <v>10</v>
      </c>
      <c r="F37" s="54">
        <v>10</v>
      </c>
      <c r="G37" s="64">
        <f t="shared" si="0"/>
        <v>1</v>
      </c>
    </row>
    <row r="38" spans="1:7" x14ac:dyDescent="0.25">
      <c r="A38" s="63" t="s">
        <v>152</v>
      </c>
      <c r="B38" s="47" t="s">
        <v>147</v>
      </c>
      <c r="C38" s="47">
        <v>4.0999999999999996</v>
      </c>
      <c r="D38" s="47">
        <v>0.8</v>
      </c>
      <c r="E38" s="59">
        <v>13</v>
      </c>
      <c r="F38" s="54">
        <v>16</v>
      </c>
      <c r="G38" s="64">
        <f t="shared" si="0"/>
        <v>0.8125</v>
      </c>
    </row>
    <row r="39" spans="1:7" x14ac:dyDescent="0.25">
      <c r="A39" s="65" t="s">
        <v>256</v>
      </c>
      <c r="B39" s="56" t="s">
        <v>147</v>
      </c>
      <c r="C39" s="47"/>
      <c r="D39" s="47"/>
      <c r="E39" s="60">
        <f>SUM(E32:E38)</f>
        <v>76</v>
      </c>
      <c r="F39" s="60">
        <f>SUM(F32:F38)</f>
        <v>105</v>
      </c>
      <c r="G39" s="74">
        <f t="shared" si="0"/>
        <v>0.72380952380952379</v>
      </c>
    </row>
    <row r="40" spans="1:7" x14ac:dyDescent="0.25">
      <c r="A40" s="63" t="s">
        <v>154</v>
      </c>
      <c r="B40" s="47" t="s">
        <v>153</v>
      </c>
      <c r="C40" s="47">
        <v>3.375</v>
      </c>
      <c r="D40" s="47">
        <v>1.0606601717798212</v>
      </c>
      <c r="E40" s="59">
        <v>8</v>
      </c>
      <c r="F40" s="54">
        <v>46</v>
      </c>
      <c r="G40" s="64">
        <f t="shared" si="0"/>
        <v>0.17391304347826086</v>
      </c>
    </row>
    <row r="41" spans="1:7" x14ac:dyDescent="0.25">
      <c r="A41" s="66" t="s">
        <v>155</v>
      </c>
      <c r="B41" s="47" t="s">
        <v>153</v>
      </c>
      <c r="C41" s="47"/>
      <c r="D41" s="47"/>
      <c r="E41" s="60"/>
      <c r="F41" s="54">
        <v>6</v>
      </c>
      <c r="G41" s="64">
        <f t="shared" si="0"/>
        <v>0</v>
      </c>
    </row>
    <row r="42" spans="1:7" x14ac:dyDescent="0.25">
      <c r="A42" s="66" t="s">
        <v>156</v>
      </c>
      <c r="B42" s="47" t="s">
        <v>153</v>
      </c>
      <c r="C42" s="47"/>
      <c r="D42" s="47"/>
      <c r="E42" s="60"/>
      <c r="F42" s="54">
        <v>7</v>
      </c>
      <c r="G42" s="64">
        <f t="shared" si="0"/>
        <v>0</v>
      </c>
    </row>
    <row r="43" spans="1:7" x14ac:dyDescent="0.25">
      <c r="A43" s="63" t="s">
        <v>157</v>
      </c>
      <c r="B43" s="47" t="s">
        <v>153</v>
      </c>
      <c r="C43" s="47">
        <v>3.2307692307692308</v>
      </c>
      <c r="D43" s="47">
        <v>0.43852900965351588</v>
      </c>
      <c r="E43" s="59">
        <v>13</v>
      </c>
      <c r="F43" s="54">
        <v>76</v>
      </c>
      <c r="G43" s="64">
        <f t="shared" si="0"/>
        <v>0.17105263157894737</v>
      </c>
    </row>
    <row r="44" spans="1:7" x14ac:dyDescent="0.25">
      <c r="A44" s="63" t="s">
        <v>158</v>
      </c>
      <c r="B44" s="47" t="s">
        <v>153</v>
      </c>
      <c r="C44" s="47">
        <v>3.4</v>
      </c>
      <c r="D44" s="47">
        <v>1.1401754250991383</v>
      </c>
      <c r="E44" s="59">
        <v>5</v>
      </c>
      <c r="F44" s="54">
        <v>24</v>
      </c>
      <c r="G44" s="64">
        <f t="shared" si="0"/>
        <v>0.20833333333333334</v>
      </c>
    </row>
    <row r="45" spans="1:7" x14ac:dyDescent="0.25">
      <c r="A45" s="63" t="s">
        <v>159</v>
      </c>
      <c r="B45" s="47" t="s">
        <v>153</v>
      </c>
      <c r="C45" s="47">
        <v>4</v>
      </c>
      <c r="D45" s="47"/>
      <c r="E45" s="59">
        <v>1</v>
      </c>
      <c r="F45" s="54">
        <v>2</v>
      </c>
      <c r="G45" s="64">
        <f t="shared" si="0"/>
        <v>0.5</v>
      </c>
    </row>
    <row r="46" spans="1:7" x14ac:dyDescent="0.25">
      <c r="A46" s="63" t="s">
        <v>160</v>
      </c>
      <c r="B46" s="47" t="s">
        <v>153</v>
      </c>
      <c r="C46" s="47">
        <v>3.5</v>
      </c>
      <c r="D46" s="47">
        <v>0.70710678118654757</v>
      </c>
      <c r="E46" s="59">
        <v>2</v>
      </c>
      <c r="F46" s="54">
        <v>7</v>
      </c>
      <c r="G46" s="64">
        <f t="shared" si="0"/>
        <v>0.2857142857142857</v>
      </c>
    </row>
    <row r="47" spans="1:7" x14ac:dyDescent="0.25">
      <c r="A47" s="63" t="s">
        <v>161</v>
      </c>
      <c r="B47" s="47" t="s">
        <v>153</v>
      </c>
      <c r="C47" s="47">
        <v>3</v>
      </c>
      <c r="D47" s="47"/>
      <c r="E47" s="59">
        <v>1</v>
      </c>
      <c r="F47" s="54">
        <v>2</v>
      </c>
      <c r="G47" s="64">
        <f t="shared" si="0"/>
        <v>0.5</v>
      </c>
    </row>
    <row r="48" spans="1:7" x14ac:dyDescent="0.25">
      <c r="A48" s="63" t="s">
        <v>162</v>
      </c>
      <c r="B48" s="47" t="s">
        <v>153</v>
      </c>
      <c r="C48" s="47"/>
      <c r="D48" s="47"/>
      <c r="E48" s="59"/>
      <c r="F48" s="54">
        <v>4</v>
      </c>
      <c r="G48" s="64">
        <f t="shared" si="0"/>
        <v>0</v>
      </c>
    </row>
    <row r="49" spans="1:7" x14ac:dyDescent="0.25">
      <c r="A49" s="63" t="s">
        <v>269</v>
      </c>
      <c r="B49" s="47" t="s">
        <v>153</v>
      </c>
      <c r="C49" s="47"/>
      <c r="D49" s="47"/>
      <c r="E49" s="59"/>
      <c r="F49" s="54">
        <v>3</v>
      </c>
      <c r="G49" s="64">
        <f t="shared" si="0"/>
        <v>0</v>
      </c>
    </row>
    <row r="50" spans="1:7" x14ac:dyDescent="0.25">
      <c r="A50" s="63" t="s">
        <v>163</v>
      </c>
      <c r="B50" s="47" t="s">
        <v>153</v>
      </c>
      <c r="C50" s="47">
        <v>4</v>
      </c>
      <c r="D50" s="47"/>
      <c r="E50" s="59">
        <v>1</v>
      </c>
      <c r="F50" s="54">
        <v>11</v>
      </c>
      <c r="G50" s="64">
        <f t="shared" si="0"/>
        <v>9.0909090909090912E-2</v>
      </c>
    </row>
    <row r="51" spans="1:7" x14ac:dyDescent="0.25">
      <c r="A51" s="63" t="s">
        <v>164</v>
      </c>
      <c r="B51" s="47" t="s">
        <v>153</v>
      </c>
      <c r="C51" s="47">
        <v>2</v>
      </c>
      <c r="D51" s="47"/>
      <c r="E51" s="59">
        <v>1</v>
      </c>
      <c r="F51" s="54">
        <v>5</v>
      </c>
      <c r="G51" s="64">
        <f t="shared" si="0"/>
        <v>0.2</v>
      </c>
    </row>
    <row r="52" spans="1:7" x14ac:dyDescent="0.25">
      <c r="A52" s="63" t="s">
        <v>275</v>
      </c>
      <c r="B52" s="47" t="s">
        <v>153</v>
      </c>
      <c r="C52" s="47"/>
      <c r="D52" s="47"/>
      <c r="E52" s="59"/>
      <c r="F52" s="54">
        <v>12</v>
      </c>
      <c r="G52" s="64">
        <f t="shared" si="0"/>
        <v>0</v>
      </c>
    </row>
    <row r="53" spans="1:7" x14ac:dyDescent="0.25">
      <c r="A53" s="65" t="s">
        <v>256</v>
      </c>
      <c r="B53" s="56" t="s">
        <v>153</v>
      </c>
      <c r="C53" s="47"/>
      <c r="D53" s="47"/>
      <c r="E53" s="60">
        <f>SUM(E40:E52)</f>
        <v>32</v>
      </c>
      <c r="F53" s="60">
        <f>SUM(F40:F52)</f>
        <v>205</v>
      </c>
      <c r="G53" s="74">
        <f t="shared" si="0"/>
        <v>0.15609756097560976</v>
      </c>
    </row>
    <row r="54" spans="1:7" x14ac:dyDescent="0.25">
      <c r="A54" s="62" t="s">
        <v>169</v>
      </c>
      <c r="B54" s="57" t="s">
        <v>168</v>
      </c>
      <c r="C54" s="47">
        <v>3.4615384615384617</v>
      </c>
      <c r="D54" s="47">
        <v>0.77625002580618452</v>
      </c>
      <c r="E54" s="59">
        <v>13</v>
      </c>
      <c r="F54" s="54">
        <v>23</v>
      </c>
      <c r="G54" s="64">
        <f t="shared" si="0"/>
        <v>0.56521739130434778</v>
      </c>
    </row>
    <row r="55" spans="1:7" x14ac:dyDescent="0.25">
      <c r="A55" s="63" t="s">
        <v>170</v>
      </c>
      <c r="B55" s="57" t="s">
        <v>168</v>
      </c>
      <c r="C55" s="47">
        <v>3.5</v>
      </c>
      <c r="D55" s="47">
        <v>0.70710678118654757</v>
      </c>
      <c r="E55" s="59">
        <v>2</v>
      </c>
      <c r="F55" s="54">
        <v>5</v>
      </c>
      <c r="G55" s="64">
        <f t="shared" si="0"/>
        <v>0.4</v>
      </c>
    </row>
    <row r="56" spans="1:7" x14ac:dyDescent="0.25">
      <c r="A56" s="63" t="s">
        <v>173</v>
      </c>
      <c r="B56" s="57" t="s">
        <v>168</v>
      </c>
      <c r="C56" s="47">
        <v>3.6666666666666665</v>
      </c>
      <c r="D56" s="47">
        <v>0.57735026918962473</v>
      </c>
      <c r="E56" s="59">
        <v>3</v>
      </c>
      <c r="F56" s="54">
        <v>6</v>
      </c>
      <c r="G56" s="64">
        <f t="shared" si="0"/>
        <v>0.5</v>
      </c>
    </row>
    <row r="57" spans="1:7" x14ac:dyDescent="0.25">
      <c r="A57" s="63" t="s">
        <v>174</v>
      </c>
      <c r="B57" s="57" t="s">
        <v>168</v>
      </c>
      <c r="C57" s="47">
        <v>4</v>
      </c>
      <c r="D57" s="47"/>
      <c r="E57" s="59">
        <v>1</v>
      </c>
      <c r="F57" s="54">
        <v>1</v>
      </c>
      <c r="G57" s="64">
        <f t="shared" si="0"/>
        <v>1</v>
      </c>
    </row>
    <row r="58" spans="1:7" x14ac:dyDescent="0.25">
      <c r="A58" s="63" t="s">
        <v>244</v>
      </c>
      <c r="B58" s="57" t="s">
        <v>168</v>
      </c>
      <c r="C58" s="47"/>
      <c r="D58" s="47"/>
      <c r="E58" s="59"/>
      <c r="F58" s="54">
        <v>9</v>
      </c>
      <c r="G58" s="64">
        <f t="shared" si="0"/>
        <v>0</v>
      </c>
    </row>
    <row r="59" spans="1:7" x14ac:dyDescent="0.25">
      <c r="A59" s="63" t="s">
        <v>175</v>
      </c>
      <c r="B59" s="57" t="s">
        <v>168</v>
      </c>
      <c r="C59" s="47">
        <v>2</v>
      </c>
      <c r="D59" s="47"/>
      <c r="E59" s="59">
        <v>1</v>
      </c>
      <c r="F59" s="54">
        <v>3</v>
      </c>
      <c r="G59" s="64">
        <f t="shared" si="0"/>
        <v>0.33333333333333331</v>
      </c>
    </row>
    <row r="60" spans="1:7" x14ac:dyDescent="0.25">
      <c r="A60" s="63" t="s">
        <v>176</v>
      </c>
      <c r="B60" s="57" t="s">
        <v>168</v>
      </c>
      <c r="C60" s="47">
        <v>4.125</v>
      </c>
      <c r="D60" s="47">
        <v>0.35355339059327379</v>
      </c>
      <c r="E60" s="59">
        <v>8</v>
      </c>
      <c r="F60" s="54">
        <v>16</v>
      </c>
      <c r="G60" s="64">
        <f t="shared" si="0"/>
        <v>0.5</v>
      </c>
    </row>
    <row r="61" spans="1:7" x14ac:dyDescent="0.25">
      <c r="A61" s="62" t="s">
        <v>177</v>
      </c>
      <c r="B61" s="57" t="s">
        <v>168</v>
      </c>
      <c r="C61" s="47">
        <v>2</v>
      </c>
      <c r="D61" s="47"/>
      <c r="E61" s="59">
        <v>1</v>
      </c>
      <c r="F61" s="54">
        <v>2</v>
      </c>
      <c r="G61" s="64">
        <f t="shared" si="0"/>
        <v>0.5</v>
      </c>
    </row>
    <row r="62" spans="1:7" x14ac:dyDescent="0.25">
      <c r="A62" s="63" t="s">
        <v>178</v>
      </c>
      <c r="B62" s="57" t="s">
        <v>168</v>
      </c>
      <c r="C62" s="47">
        <v>2.7058823529411766</v>
      </c>
      <c r="D62" s="47">
        <v>1.0879341492077899</v>
      </c>
      <c r="E62" s="59">
        <v>35</v>
      </c>
      <c r="F62" s="54">
        <v>75</v>
      </c>
      <c r="G62" s="64">
        <f t="shared" si="0"/>
        <v>0.46666666666666667</v>
      </c>
    </row>
    <row r="63" spans="1:7" x14ac:dyDescent="0.25">
      <c r="A63" s="63" t="s">
        <v>179</v>
      </c>
      <c r="B63" s="57" t="s">
        <v>168</v>
      </c>
      <c r="C63" s="47">
        <v>3.6923076923076925</v>
      </c>
      <c r="D63" s="47">
        <v>0.63042517195611547</v>
      </c>
      <c r="E63" s="59">
        <v>13</v>
      </c>
      <c r="F63" s="54">
        <v>19</v>
      </c>
      <c r="G63" s="64">
        <f t="shared" si="0"/>
        <v>0.68421052631578949</v>
      </c>
    </row>
    <row r="64" spans="1:7" x14ac:dyDescent="0.25">
      <c r="A64" s="63" t="s">
        <v>270</v>
      </c>
      <c r="B64" s="57" t="s">
        <v>168</v>
      </c>
      <c r="C64" s="47"/>
      <c r="D64" s="47"/>
      <c r="E64" s="59"/>
      <c r="F64" s="54">
        <v>1</v>
      </c>
      <c r="G64" s="64">
        <f t="shared" si="0"/>
        <v>0</v>
      </c>
    </row>
    <row r="65" spans="1:7" x14ac:dyDescent="0.25">
      <c r="A65" s="65" t="s">
        <v>256</v>
      </c>
      <c r="B65" s="56" t="s">
        <v>168</v>
      </c>
      <c r="C65" s="47"/>
      <c r="D65" s="47"/>
      <c r="E65" s="60">
        <f>SUM(E54:E64)</f>
        <v>77</v>
      </c>
      <c r="F65" s="60">
        <f>SUM(F54:F64)</f>
        <v>160</v>
      </c>
      <c r="G65" s="74">
        <f t="shared" si="0"/>
        <v>0.48125000000000001</v>
      </c>
    </row>
    <row r="66" spans="1:7" x14ac:dyDescent="0.25">
      <c r="A66" s="63" t="s">
        <v>166</v>
      </c>
      <c r="B66" s="47" t="s">
        <v>165</v>
      </c>
      <c r="C66" s="47">
        <v>3.375</v>
      </c>
      <c r="D66" s="47">
        <v>0.89693209301885257</v>
      </c>
      <c r="E66" s="59">
        <v>41</v>
      </c>
      <c r="F66" s="54">
        <v>52</v>
      </c>
      <c r="G66" s="64">
        <f t="shared" si="0"/>
        <v>0.78846153846153844</v>
      </c>
    </row>
    <row r="67" spans="1:7" x14ac:dyDescent="0.25">
      <c r="A67" s="62" t="s">
        <v>260</v>
      </c>
      <c r="B67" s="47" t="s">
        <v>165</v>
      </c>
      <c r="C67" s="47">
        <v>3</v>
      </c>
      <c r="D67" s="47"/>
      <c r="E67" s="59">
        <v>1</v>
      </c>
      <c r="F67" s="54"/>
      <c r="G67" s="64"/>
    </row>
    <row r="68" spans="1:7" x14ac:dyDescent="0.25">
      <c r="A68" s="63" t="s">
        <v>167</v>
      </c>
      <c r="B68" s="47" t="s">
        <v>165</v>
      </c>
      <c r="C68" s="47">
        <v>3.2</v>
      </c>
      <c r="D68" s="47">
        <v>0.67612340378281355</v>
      </c>
      <c r="E68" s="59">
        <v>15</v>
      </c>
      <c r="F68" s="54">
        <v>30</v>
      </c>
      <c r="G68" s="64">
        <f t="shared" si="0"/>
        <v>0.5</v>
      </c>
    </row>
    <row r="69" spans="1:7" x14ac:dyDescent="0.25">
      <c r="A69" s="65" t="s">
        <v>256</v>
      </c>
      <c r="B69" s="56" t="s">
        <v>165</v>
      </c>
      <c r="C69" s="47"/>
      <c r="D69" s="47"/>
      <c r="E69" s="60">
        <f>SUM(E66:E68)</f>
        <v>57</v>
      </c>
      <c r="F69" s="60">
        <f>SUM(F66:F68)</f>
        <v>82</v>
      </c>
      <c r="G69" s="74">
        <f t="shared" si="0"/>
        <v>0.69512195121951215</v>
      </c>
    </row>
    <row r="70" spans="1:7" x14ac:dyDescent="0.25">
      <c r="A70" s="66" t="s">
        <v>180</v>
      </c>
      <c r="B70" s="47" t="s">
        <v>184</v>
      </c>
      <c r="C70" s="47"/>
      <c r="D70" s="47"/>
      <c r="E70" s="60"/>
      <c r="F70" s="54">
        <v>31</v>
      </c>
      <c r="G70" s="64">
        <f t="shared" si="0"/>
        <v>0</v>
      </c>
    </row>
    <row r="71" spans="1:7" x14ac:dyDescent="0.25">
      <c r="A71" s="66" t="s">
        <v>181</v>
      </c>
      <c r="B71" s="47" t="s">
        <v>184</v>
      </c>
      <c r="C71" s="47"/>
      <c r="D71" s="47"/>
      <c r="E71" s="60"/>
      <c r="F71" s="54">
        <v>13</v>
      </c>
      <c r="G71" s="64">
        <f t="shared" ref="G71:G134" si="1">E71/F71</f>
        <v>0</v>
      </c>
    </row>
    <row r="72" spans="1:7" x14ac:dyDescent="0.25">
      <c r="A72" s="63" t="s">
        <v>182</v>
      </c>
      <c r="B72" s="47" t="s">
        <v>184</v>
      </c>
      <c r="C72" s="47"/>
      <c r="D72" s="47"/>
      <c r="E72" s="54"/>
      <c r="F72" s="54">
        <v>8</v>
      </c>
      <c r="G72" s="64">
        <f t="shared" si="1"/>
        <v>0</v>
      </c>
    </row>
    <row r="73" spans="1:7" x14ac:dyDescent="0.25">
      <c r="A73" s="63" t="s">
        <v>167</v>
      </c>
      <c r="B73" s="47" t="s">
        <v>184</v>
      </c>
      <c r="C73" s="47"/>
      <c r="D73" s="47"/>
      <c r="E73" s="54"/>
      <c r="F73" s="54">
        <v>2</v>
      </c>
      <c r="G73" s="64">
        <f t="shared" si="1"/>
        <v>0</v>
      </c>
    </row>
    <row r="74" spans="1:7" x14ac:dyDescent="0.25">
      <c r="A74" s="65" t="s">
        <v>256</v>
      </c>
      <c r="B74" s="56" t="s">
        <v>184</v>
      </c>
      <c r="C74" s="47"/>
      <c r="D74" s="47"/>
      <c r="E74" s="60">
        <f>SUM(E70:E73)</f>
        <v>0</v>
      </c>
      <c r="F74" s="60">
        <f>SUM(F70:F73)</f>
        <v>54</v>
      </c>
      <c r="G74" s="74">
        <f t="shared" si="1"/>
        <v>0</v>
      </c>
    </row>
    <row r="75" spans="1:7" x14ac:dyDescent="0.25">
      <c r="A75" s="67" t="s">
        <v>119</v>
      </c>
      <c r="B75" s="58" t="s">
        <v>120</v>
      </c>
      <c r="C75" s="47">
        <v>3.393939393939394</v>
      </c>
      <c r="D75" s="47">
        <v>0.82686886578956464</v>
      </c>
      <c r="E75" s="61">
        <v>34</v>
      </c>
      <c r="F75" s="58">
        <v>57</v>
      </c>
      <c r="G75" s="64">
        <f t="shared" si="1"/>
        <v>0.59649122807017541</v>
      </c>
    </row>
    <row r="76" spans="1:7" x14ac:dyDescent="0.25">
      <c r="A76" s="68" t="s">
        <v>121</v>
      </c>
      <c r="B76" s="58" t="s">
        <v>120</v>
      </c>
      <c r="C76" s="47">
        <v>3.375</v>
      </c>
      <c r="D76" s="47">
        <v>0.91612538131290433</v>
      </c>
      <c r="E76" s="59">
        <v>8</v>
      </c>
      <c r="F76" s="58">
        <v>11</v>
      </c>
      <c r="G76" s="64">
        <f t="shared" si="1"/>
        <v>0.72727272727272729</v>
      </c>
    </row>
    <row r="77" spans="1:7" x14ac:dyDescent="0.25">
      <c r="A77" s="68" t="s">
        <v>245</v>
      </c>
      <c r="B77" s="58" t="s">
        <v>120</v>
      </c>
      <c r="C77" s="47">
        <v>3.6</v>
      </c>
      <c r="D77" s="47">
        <v>0.50709255283710952</v>
      </c>
      <c r="E77" s="61">
        <v>15</v>
      </c>
      <c r="F77" s="58">
        <v>19</v>
      </c>
      <c r="G77" s="64">
        <f t="shared" si="1"/>
        <v>0.78947368421052633</v>
      </c>
    </row>
    <row r="78" spans="1:7" x14ac:dyDescent="0.25">
      <c r="A78" s="68" t="s">
        <v>271</v>
      </c>
      <c r="B78" s="58" t="s">
        <v>120</v>
      </c>
      <c r="C78" s="47"/>
      <c r="D78" s="47"/>
      <c r="E78" s="61"/>
      <c r="F78" s="58">
        <v>5</v>
      </c>
      <c r="G78" s="64">
        <f t="shared" si="1"/>
        <v>0</v>
      </c>
    </row>
    <row r="79" spans="1:7" x14ac:dyDescent="0.25">
      <c r="A79" s="68" t="s">
        <v>122</v>
      </c>
      <c r="B79" s="58" t="s">
        <v>120</v>
      </c>
      <c r="C79" s="47">
        <v>3</v>
      </c>
      <c r="D79" s="47">
        <v>0.81649658092772603</v>
      </c>
      <c r="E79" s="61">
        <v>5</v>
      </c>
      <c r="F79" s="58">
        <v>10</v>
      </c>
      <c r="G79" s="64">
        <f t="shared" si="1"/>
        <v>0.5</v>
      </c>
    </row>
    <row r="80" spans="1:7" x14ac:dyDescent="0.25">
      <c r="A80" s="68" t="s">
        <v>124</v>
      </c>
      <c r="B80" s="58" t="s">
        <v>120</v>
      </c>
      <c r="C80" s="47">
        <v>3.5</v>
      </c>
      <c r="D80" s="47">
        <v>0.70710678118654757</v>
      </c>
      <c r="E80" s="59">
        <v>2</v>
      </c>
      <c r="F80" s="58">
        <v>16</v>
      </c>
      <c r="G80" s="64">
        <f t="shared" si="1"/>
        <v>0.125</v>
      </c>
    </row>
    <row r="81" spans="1:7" x14ac:dyDescent="0.25">
      <c r="A81" s="68" t="s">
        <v>125</v>
      </c>
      <c r="B81" s="58" t="s">
        <v>120</v>
      </c>
      <c r="C81" s="47">
        <v>4</v>
      </c>
      <c r="D81" s="47">
        <v>0</v>
      </c>
      <c r="E81" s="59">
        <v>2</v>
      </c>
      <c r="F81" s="58">
        <v>7</v>
      </c>
      <c r="G81" s="64">
        <f t="shared" si="1"/>
        <v>0.2857142857142857</v>
      </c>
    </row>
    <row r="82" spans="1:7" x14ac:dyDescent="0.25">
      <c r="A82" s="68" t="s">
        <v>126</v>
      </c>
      <c r="B82" s="58" t="s">
        <v>120</v>
      </c>
      <c r="C82" s="47">
        <v>3</v>
      </c>
      <c r="D82" s="47">
        <v>0</v>
      </c>
      <c r="E82" s="59">
        <v>3</v>
      </c>
      <c r="F82" s="58">
        <v>5</v>
      </c>
      <c r="G82" s="64">
        <f t="shared" si="1"/>
        <v>0.6</v>
      </c>
    </row>
    <row r="83" spans="1:7" x14ac:dyDescent="0.25">
      <c r="A83" s="65" t="s">
        <v>256</v>
      </c>
      <c r="B83" s="55" t="s">
        <v>120</v>
      </c>
      <c r="C83" s="47"/>
      <c r="D83" s="47"/>
      <c r="E83" s="60">
        <f>SUM(E75:E82)</f>
        <v>69</v>
      </c>
      <c r="F83" s="60">
        <f>SUM(F75:F82)</f>
        <v>130</v>
      </c>
      <c r="G83" s="74">
        <f t="shared" si="1"/>
        <v>0.53076923076923077</v>
      </c>
    </row>
    <row r="84" spans="1:7" x14ac:dyDescent="0.25">
      <c r="A84" s="62" t="s">
        <v>185</v>
      </c>
      <c r="B84" s="47" t="s">
        <v>188</v>
      </c>
      <c r="C84" s="47">
        <v>4</v>
      </c>
      <c r="D84" s="47">
        <v>0.7559289460184544</v>
      </c>
      <c r="E84" s="59">
        <v>8</v>
      </c>
      <c r="F84" s="54">
        <v>11</v>
      </c>
      <c r="G84" s="64">
        <f t="shared" si="1"/>
        <v>0.72727272727272729</v>
      </c>
    </row>
    <row r="85" spans="1:7" x14ac:dyDescent="0.25">
      <c r="A85" s="63" t="s">
        <v>186</v>
      </c>
      <c r="B85" s="47" t="s">
        <v>188</v>
      </c>
      <c r="C85" s="47">
        <v>3.5490196078431371</v>
      </c>
      <c r="D85" s="47">
        <v>0.96568577684868229</v>
      </c>
      <c r="E85" s="59">
        <v>52</v>
      </c>
      <c r="F85" s="54">
        <v>79</v>
      </c>
      <c r="G85" s="64">
        <f t="shared" si="1"/>
        <v>0.65822784810126578</v>
      </c>
    </row>
    <row r="86" spans="1:7" x14ac:dyDescent="0.25">
      <c r="A86" s="62" t="s">
        <v>167</v>
      </c>
      <c r="B86" s="47" t="s">
        <v>188</v>
      </c>
      <c r="C86" s="47">
        <v>3.75</v>
      </c>
      <c r="D86" s="47">
        <v>0.5</v>
      </c>
      <c r="E86" s="59">
        <v>4</v>
      </c>
      <c r="F86" s="54">
        <v>6</v>
      </c>
      <c r="G86" s="64">
        <f t="shared" si="1"/>
        <v>0.66666666666666663</v>
      </c>
    </row>
    <row r="87" spans="1:7" x14ac:dyDescent="0.25">
      <c r="A87" s="63" t="s">
        <v>187</v>
      </c>
      <c r="B87" s="47" t="s">
        <v>188</v>
      </c>
      <c r="C87" s="47">
        <v>3.6</v>
      </c>
      <c r="D87" s="47">
        <v>0.54772255750516674</v>
      </c>
      <c r="E87" s="59">
        <v>5</v>
      </c>
      <c r="F87" s="54">
        <v>15</v>
      </c>
      <c r="G87" s="64">
        <f t="shared" si="1"/>
        <v>0.33333333333333331</v>
      </c>
    </row>
    <row r="88" spans="1:7" x14ac:dyDescent="0.25">
      <c r="A88" s="65" t="s">
        <v>256</v>
      </c>
      <c r="B88" s="56" t="s">
        <v>188</v>
      </c>
      <c r="C88" s="47"/>
      <c r="D88" s="47"/>
      <c r="E88" s="60">
        <f>SUM(E84:E87)</f>
        <v>69</v>
      </c>
      <c r="F88" s="60">
        <f>SUM(F84:F87)</f>
        <v>111</v>
      </c>
      <c r="G88" s="74">
        <f t="shared" si="1"/>
        <v>0.6216216216216216</v>
      </c>
    </row>
    <row r="89" spans="1:7" x14ac:dyDescent="0.25">
      <c r="A89" s="20" t="s">
        <v>221</v>
      </c>
      <c r="B89" s="47" t="s">
        <v>222</v>
      </c>
      <c r="C89" s="47">
        <v>3.5844155844155843</v>
      </c>
      <c r="D89" s="47">
        <v>0.80050394243825773</v>
      </c>
      <c r="E89" s="59">
        <v>86</v>
      </c>
      <c r="F89" s="54">
        <v>96</v>
      </c>
      <c r="G89" s="64">
        <f t="shared" si="1"/>
        <v>0.89583333333333337</v>
      </c>
    </row>
    <row r="90" spans="1:7" x14ac:dyDescent="0.25">
      <c r="A90" s="63" t="s">
        <v>223</v>
      </c>
      <c r="B90" s="47" t="s">
        <v>222</v>
      </c>
      <c r="C90" s="47">
        <v>3.59375</v>
      </c>
      <c r="D90" s="47">
        <v>0.76311901360850498</v>
      </c>
      <c r="E90" s="61">
        <v>182</v>
      </c>
      <c r="F90" s="54">
        <v>209</v>
      </c>
      <c r="G90" s="64">
        <f t="shared" si="1"/>
        <v>0.87081339712918659</v>
      </c>
    </row>
    <row r="91" spans="1:7" x14ac:dyDescent="0.25">
      <c r="A91" s="20" t="s">
        <v>224</v>
      </c>
      <c r="B91" s="47" t="s">
        <v>222</v>
      </c>
      <c r="C91" s="47">
        <v>4</v>
      </c>
      <c r="D91" s="47">
        <v>0.8</v>
      </c>
      <c r="E91" s="59">
        <v>16</v>
      </c>
      <c r="F91" s="54">
        <v>21</v>
      </c>
      <c r="G91" s="64">
        <f t="shared" si="1"/>
        <v>0.76190476190476186</v>
      </c>
    </row>
    <row r="92" spans="1:7" x14ac:dyDescent="0.25">
      <c r="A92" s="20" t="s">
        <v>211</v>
      </c>
      <c r="B92" s="47" t="s">
        <v>222</v>
      </c>
      <c r="C92" s="47">
        <v>2.7088607594936707</v>
      </c>
      <c r="D92" s="47">
        <v>0.90796897515867692</v>
      </c>
      <c r="E92" s="59">
        <v>88</v>
      </c>
      <c r="F92" s="54">
        <v>113</v>
      </c>
      <c r="G92" s="64">
        <f t="shared" si="1"/>
        <v>0.77876106194690264</v>
      </c>
    </row>
    <row r="93" spans="1:7" x14ac:dyDescent="0.25">
      <c r="A93" s="20" t="s">
        <v>123</v>
      </c>
      <c r="B93" s="47" t="s">
        <v>222</v>
      </c>
      <c r="C93" s="47">
        <v>3.3846153846153846</v>
      </c>
      <c r="D93" s="47">
        <v>0.8978607053178379</v>
      </c>
      <c r="E93" s="59">
        <v>35</v>
      </c>
      <c r="F93" s="54">
        <v>47</v>
      </c>
      <c r="G93" s="64">
        <f t="shared" si="1"/>
        <v>0.74468085106382975</v>
      </c>
    </row>
    <row r="94" spans="1:7" x14ac:dyDescent="0.25">
      <c r="A94" s="65" t="s">
        <v>256</v>
      </c>
      <c r="B94" s="56" t="s">
        <v>222</v>
      </c>
      <c r="C94" s="47"/>
      <c r="D94" s="47"/>
      <c r="E94" s="60">
        <f>SUM(E89:E93)</f>
        <v>407</v>
      </c>
      <c r="F94" s="60">
        <f>SUM(F89:F93)</f>
        <v>486</v>
      </c>
      <c r="G94" s="74">
        <f t="shared" si="1"/>
        <v>0.83744855967078191</v>
      </c>
    </row>
    <row r="95" spans="1:7" x14ac:dyDescent="0.25">
      <c r="A95" s="20" t="s">
        <v>219</v>
      </c>
      <c r="B95" s="69" t="s">
        <v>218</v>
      </c>
      <c r="C95" s="47">
        <v>3.6964285714285716</v>
      </c>
      <c r="D95" s="47">
        <v>0.71145543161102531</v>
      </c>
      <c r="E95" s="59">
        <v>57</v>
      </c>
      <c r="F95" s="54">
        <v>80</v>
      </c>
      <c r="G95" s="64">
        <f t="shared" si="1"/>
        <v>0.71250000000000002</v>
      </c>
    </row>
    <row r="96" spans="1:7" x14ac:dyDescent="0.25">
      <c r="A96" s="20" t="s">
        <v>220</v>
      </c>
      <c r="B96" s="69" t="s">
        <v>218</v>
      </c>
      <c r="C96" s="47">
        <v>3.6666666666666665</v>
      </c>
      <c r="D96" s="47">
        <v>0.70196411816303328</v>
      </c>
      <c r="E96" s="59">
        <v>24</v>
      </c>
      <c r="F96" s="54">
        <v>50</v>
      </c>
      <c r="G96" s="64">
        <f t="shared" si="1"/>
        <v>0.48</v>
      </c>
    </row>
    <row r="97" spans="1:7" x14ac:dyDescent="0.25">
      <c r="A97" s="20" t="s">
        <v>272</v>
      </c>
      <c r="B97" s="69" t="s">
        <v>218</v>
      </c>
      <c r="C97" s="47"/>
      <c r="D97" s="47"/>
      <c r="E97" s="59"/>
      <c r="F97" s="54">
        <v>14</v>
      </c>
      <c r="G97" s="64">
        <f t="shared" si="1"/>
        <v>0</v>
      </c>
    </row>
    <row r="98" spans="1:7" x14ac:dyDescent="0.25">
      <c r="A98" s="65" t="s">
        <v>256</v>
      </c>
      <c r="B98" s="70" t="s">
        <v>218</v>
      </c>
      <c r="C98" s="47"/>
      <c r="D98" s="47"/>
      <c r="E98" s="60">
        <f>SUM(E95:E97)</f>
        <v>81</v>
      </c>
      <c r="F98" s="60">
        <f>SUM(F95:F97)</f>
        <v>144</v>
      </c>
      <c r="G98" s="74">
        <f t="shared" si="1"/>
        <v>0.5625</v>
      </c>
    </row>
    <row r="99" spans="1:7" x14ac:dyDescent="0.25">
      <c r="A99" s="20" t="s">
        <v>213</v>
      </c>
      <c r="B99" s="69" t="s">
        <v>214</v>
      </c>
      <c r="C99" s="47">
        <v>3.25</v>
      </c>
      <c r="D99" s="47">
        <v>0.5</v>
      </c>
      <c r="E99" s="59">
        <v>4</v>
      </c>
      <c r="F99" s="54">
        <v>69</v>
      </c>
      <c r="G99" s="64">
        <f t="shared" si="1"/>
        <v>5.7971014492753624E-2</v>
      </c>
    </row>
    <row r="100" spans="1:7" x14ac:dyDescent="0.25">
      <c r="A100" s="20" t="s">
        <v>215</v>
      </c>
      <c r="B100" s="69" t="s">
        <v>214</v>
      </c>
      <c r="C100" s="47"/>
      <c r="D100" s="47"/>
      <c r="E100" s="59"/>
      <c r="F100" s="54">
        <v>15</v>
      </c>
      <c r="G100" s="64">
        <f t="shared" si="1"/>
        <v>0</v>
      </c>
    </row>
    <row r="101" spans="1:7" x14ac:dyDescent="0.25">
      <c r="A101" s="20" t="s">
        <v>249</v>
      </c>
      <c r="B101" s="69" t="s">
        <v>214</v>
      </c>
      <c r="C101" s="47"/>
      <c r="D101" s="47"/>
      <c r="E101" s="59"/>
      <c r="F101" s="54">
        <v>22</v>
      </c>
      <c r="G101" s="64">
        <f t="shared" si="1"/>
        <v>0</v>
      </c>
    </row>
    <row r="102" spans="1:7" x14ac:dyDescent="0.25">
      <c r="A102" s="20" t="s">
        <v>261</v>
      </c>
      <c r="B102" s="69" t="s">
        <v>214</v>
      </c>
      <c r="C102" s="47">
        <v>4</v>
      </c>
      <c r="D102" s="47"/>
      <c r="E102" s="59">
        <v>1</v>
      </c>
      <c r="F102" s="54"/>
      <c r="G102" s="64"/>
    </row>
    <row r="103" spans="1:7" x14ac:dyDescent="0.25">
      <c r="A103" s="20" t="s">
        <v>274</v>
      </c>
      <c r="B103" s="69" t="s">
        <v>214</v>
      </c>
      <c r="C103" s="47"/>
      <c r="D103" s="47"/>
      <c r="E103" s="59"/>
      <c r="F103" s="54">
        <v>8</v>
      </c>
      <c r="G103" s="64">
        <f t="shared" si="1"/>
        <v>0</v>
      </c>
    </row>
    <row r="104" spans="1:7" x14ac:dyDescent="0.25">
      <c r="A104" s="71" t="s">
        <v>167</v>
      </c>
      <c r="B104" s="69" t="s">
        <v>214</v>
      </c>
      <c r="C104" s="47"/>
      <c r="D104" s="47"/>
      <c r="E104" s="59"/>
      <c r="F104" s="54">
        <v>9</v>
      </c>
      <c r="G104" s="64">
        <f t="shared" si="1"/>
        <v>0</v>
      </c>
    </row>
    <row r="105" spans="1:7" x14ac:dyDescent="0.25">
      <c r="A105" s="71" t="s">
        <v>273</v>
      </c>
      <c r="B105" s="69" t="s">
        <v>214</v>
      </c>
      <c r="C105" s="47"/>
      <c r="D105" s="47"/>
      <c r="E105" s="59"/>
      <c r="F105" s="54">
        <v>12</v>
      </c>
      <c r="G105" s="64">
        <f t="shared" si="1"/>
        <v>0</v>
      </c>
    </row>
    <row r="106" spans="1:7" x14ac:dyDescent="0.25">
      <c r="A106" s="65" t="s">
        <v>256</v>
      </c>
      <c r="B106" s="70" t="s">
        <v>214</v>
      </c>
      <c r="C106" s="47"/>
      <c r="D106" s="47"/>
      <c r="E106" s="60">
        <f>SUM(E99:E105)</f>
        <v>5</v>
      </c>
      <c r="F106" s="60">
        <f>SUM(F99:F105)</f>
        <v>135</v>
      </c>
      <c r="G106" s="74">
        <f t="shared" si="1"/>
        <v>3.7037037037037035E-2</v>
      </c>
    </row>
    <row r="107" spans="1:7" x14ac:dyDescent="0.25">
      <c r="A107" s="63" t="s">
        <v>202</v>
      </c>
      <c r="B107" s="47" t="s">
        <v>255</v>
      </c>
      <c r="C107" s="47">
        <v>3.9285714285714284</v>
      </c>
      <c r="D107" s="47">
        <v>0.61572792621488115</v>
      </c>
      <c r="E107" s="59">
        <v>14</v>
      </c>
      <c r="F107" s="54">
        <v>25</v>
      </c>
      <c r="G107" s="64">
        <f t="shared" si="1"/>
        <v>0.56000000000000005</v>
      </c>
    </row>
    <row r="108" spans="1:7" x14ac:dyDescent="0.25">
      <c r="A108" s="63" t="s">
        <v>203</v>
      </c>
      <c r="B108" s="47" t="s">
        <v>255</v>
      </c>
      <c r="C108" s="47">
        <v>3.6666666666666665</v>
      </c>
      <c r="D108" s="47">
        <v>0.81649658092772548</v>
      </c>
      <c r="E108" s="59">
        <v>6</v>
      </c>
      <c r="F108" s="54">
        <v>3</v>
      </c>
      <c r="G108" s="64">
        <f t="shared" si="1"/>
        <v>2</v>
      </c>
    </row>
    <row r="109" spans="1:7" x14ac:dyDescent="0.25">
      <c r="A109" s="62" t="s">
        <v>204</v>
      </c>
      <c r="B109" s="47" t="s">
        <v>255</v>
      </c>
      <c r="C109" s="47">
        <v>3.4444444444444446</v>
      </c>
      <c r="D109" s="47">
        <v>0.72648315725677948</v>
      </c>
      <c r="E109" s="59">
        <v>9</v>
      </c>
      <c r="F109" s="54">
        <v>19</v>
      </c>
      <c r="G109" s="64">
        <f t="shared" si="1"/>
        <v>0.47368421052631576</v>
      </c>
    </row>
    <row r="110" spans="1:7" x14ac:dyDescent="0.25">
      <c r="A110" s="63" t="s">
        <v>205</v>
      </c>
      <c r="B110" s="47" t="s">
        <v>255</v>
      </c>
      <c r="C110" s="47">
        <v>3.8333333333333335</v>
      </c>
      <c r="D110" s="47">
        <v>0.75277265270908045</v>
      </c>
      <c r="E110" s="59">
        <v>6</v>
      </c>
      <c r="F110" s="54">
        <v>7</v>
      </c>
      <c r="G110" s="64">
        <f t="shared" si="1"/>
        <v>0.8571428571428571</v>
      </c>
    </row>
    <row r="111" spans="1:7" x14ac:dyDescent="0.25">
      <c r="A111" s="63" t="s">
        <v>206</v>
      </c>
      <c r="B111" s="47" t="s">
        <v>255</v>
      </c>
      <c r="C111" s="47">
        <v>3.5</v>
      </c>
      <c r="D111" s="47">
        <v>0.97182531580755005</v>
      </c>
      <c r="E111" s="59">
        <v>10</v>
      </c>
      <c r="F111" s="54">
        <v>13</v>
      </c>
      <c r="G111" s="64">
        <f t="shared" si="1"/>
        <v>0.76923076923076927</v>
      </c>
    </row>
    <row r="112" spans="1:7" x14ac:dyDescent="0.25">
      <c r="A112" s="63" t="s">
        <v>207</v>
      </c>
      <c r="B112" s="47" t="s">
        <v>255</v>
      </c>
      <c r="C112" s="47">
        <v>3.1818181818181817</v>
      </c>
      <c r="D112" s="47">
        <v>1.4012980994907416</v>
      </c>
      <c r="E112" s="59">
        <v>11</v>
      </c>
      <c r="F112" s="54">
        <v>21</v>
      </c>
      <c r="G112" s="64">
        <f t="shared" si="1"/>
        <v>0.52380952380952384</v>
      </c>
    </row>
    <row r="113" spans="1:7" x14ac:dyDescent="0.25">
      <c r="A113" s="63" t="s">
        <v>208</v>
      </c>
      <c r="B113" s="47" t="s">
        <v>255</v>
      </c>
      <c r="C113" s="47">
        <v>3.5</v>
      </c>
      <c r="D113" s="47">
        <v>0.70710678118654757</v>
      </c>
      <c r="E113" s="59">
        <v>2</v>
      </c>
      <c r="F113" s="54">
        <v>3</v>
      </c>
      <c r="G113" s="64">
        <f t="shared" si="1"/>
        <v>0.66666666666666663</v>
      </c>
    </row>
    <row r="114" spans="1:7" x14ac:dyDescent="0.25">
      <c r="A114" s="63" t="s">
        <v>209</v>
      </c>
      <c r="B114" s="47" t="s">
        <v>255</v>
      </c>
      <c r="C114" s="47">
        <v>3.5</v>
      </c>
      <c r="D114" s="47">
        <v>0.70710678118654757</v>
      </c>
      <c r="E114" s="59">
        <v>2</v>
      </c>
      <c r="F114" s="54">
        <v>4</v>
      </c>
      <c r="G114" s="64">
        <f t="shared" si="1"/>
        <v>0.5</v>
      </c>
    </row>
    <row r="115" spans="1:7" x14ac:dyDescent="0.25">
      <c r="A115" s="20" t="s">
        <v>212</v>
      </c>
      <c r="B115" s="47" t="s">
        <v>255</v>
      </c>
      <c r="C115" s="47">
        <v>3.4444444444444446</v>
      </c>
      <c r="D115" s="47">
        <v>1.1303883305208784</v>
      </c>
      <c r="E115" s="59">
        <v>9</v>
      </c>
      <c r="F115" s="54">
        <v>36</v>
      </c>
      <c r="G115" s="64">
        <f t="shared" si="1"/>
        <v>0.25</v>
      </c>
    </row>
    <row r="116" spans="1:7" x14ac:dyDescent="0.25">
      <c r="A116" s="20" t="s">
        <v>210</v>
      </c>
      <c r="B116" s="47" t="s">
        <v>255</v>
      </c>
      <c r="C116" s="47">
        <v>4.2857142857142856</v>
      </c>
      <c r="D116" s="47">
        <v>0.75592894601845306</v>
      </c>
      <c r="E116" s="59">
        <v>7</v>
      </c>
      <c r="F116" s="54">
        <v>21</v>
      </c>
      <c r="G116" s="64">
        <f t="shared" si="1"/>
        <v>0.33333333333333331</v>
      </c>
    </row>
    <row r="117" spans="1:7" x14ac:dyDescent="0.25">
      <c r="A117" s="20" t="s">
        <v>211</v>
      </c>
      <c r="B117" s="47" t="s">
        <v>255</v>
      </c>
      <c r="C117" s="47">
        <v>2.7450980392156863</v>
      </c>
      <c r="D117" s="47">
        <v>1.1107319614542828</v>
      </c>
      <c r="E117" s="59">
        <v>51</v>
      </c>
      <c r="F117" s="54">
        <v>125</v>
      </c>
      <c r="G117" s="64">
        <f t="shared" si="1"/>
        <v>0.40799999999999997</v>
      </c>
    </row>
    <row r="118" spans="1:7" x14ac:dyDescent="0.25">
      <c r="A118" s="65" t="s">
        <v>256</v>
      </c>
      <c r="B118" s="56" t="s">
        <v>255</v>
      </c>
      <c r="C118" s="47"/>
      <c r="D118" s="47"/>
      <c r="E118" s="60">
        <f>SUM(E107:E117)</f>
        <v>127</v>
      </c>
      <c r="F118" s="60">
        <f>SUM(F107:F117)</f>
        <v>277</v>
      </c>
      <c r="G118" s="74">
        <f t="shared" si="1"/>
        <v>0.4584837545126354</v>
      </c>
    </row>
    <row r="119" spans="1:7" x14ac:dyDescent="0.25">
      <c r="A119" s="63" t="s">
        <v>199</v>
      </c>
      <c r="B119" s="47" t="s">
        <v>198</v>
      </c>
      <c r="C119" s="47">
        <v>3.4512195121951219</v>
      </c>
      <c r="D119" s="47">
        <v>0.862846838824188</v>
      </c>
      <c r="E119" s="59">
        <v>82</v>
      </c>
      <c r="F119" s="54">
        <v>154</v>
      </c>
      <c r="G119" s="64">
        <f t="shared" si="1"/>
        <v>0.53246753246753242</v>
      </c>
    </row>
    <row r="120" spans="1:7" x14ac:dyDescent="0.25">
      <c r="A120" s="63" t="s">
        <v>200</v>
      </c>
      <c r="B120" s="47" t="s">
        <v>198</v>
      </c>
      <c r="C120" s="47">
        <v>3.5595238095238093</v>
      </c>
      <c r="D120" s="47">
        <v>0.79684907304295038</v>
      </c>
      <c r="E120" s="59">
        <v>85</v>
      </c>
      <c r="F120" s="54">
        <v>200</v>
      </c>
      <c r="G120" s="64">
        <f t="shared" si="1"/>
        <v>0.42499999999999999</v>
      </c>
    </row>
    <row r="121" spans="1:7" x14ac:dyDescent="0.25">
      <c r="A121" s="63" t="s">
        <v>201</v>
      </c>
      <c r="B121" s="47" t="s">
        <v>198</v>
      </c>
      <c r="C121" s="47">
        <v>3.3783783783783785</v>
      </c>
      <c r="D121" s="47">
        <v>0.72077702482773387</v>
      </c>
      <c r="E121" s="59">
        <v>38</v>
      </c>
      <c r="F121" s="54">
        <v>73</v>
      </c>
      <c r="G121" s="64">
        <f t="shared" si="1"/>
        <v>0.52054794520547942</v>
      </c>
    </row>
    <row r="122" spans="1:7" x14ac:dyDescent="0.25">
      <c r="A122" s="63" t="s">
        <v>226</v>
      </c>
      <c r="B122" s="47" t="s">
        <v>198</v>
      </c>
      <c r="C122" s="47">
        <v>3.25</v>
      </c>
      <c r="D122" s="47">
        <v>0.9574271077563381</v>
      </c>
      <c r="E122" s="59">
        <v>5</v>
      </c>
      <c r="F122" s="54">
        <v>11</v>
      </c>
      <c r="G122" s="64">
        <f t="shared" si="1"/>
        <v>0.45454545454545453</v>
      </c>
    </row>
    <row r="123" spans="1:7" x14ac:dyDescent="0.25">
      <c r="A123" s="63" t="s">
        <v>225</v>
      </c>
      <c r="B123" s="47" t="s">
        <v>198</v>
      </c>
      <c r="C123" s="47">
        <v>2.8431372549019609</v>
      </c>
      <c r="D123" s="47">
        <v>0.94599257966662398</v>
      </c>
      <c r="E123" s="59">
        <v>52</v>
      </c>
      <c r="F123" s="52">
        <v>107</v>
      </c>
      <c r="G123" s="64">
        <f t="shared" si="1"/>
        <v>0.48598130841121495</v>
      </c>
    </row>
    <row r="124" spans="1:7" x14ac:dyDescent="0.25">
      <c r="A124" s="63" t="s">
        <v>123</v>
      </c>
      <c r="B124" s="47" t="s">
        <v>198</v>
      </c>
      <c r="C124" s="47">
        <v>2.875</v>
      </c>
      <c r="D124" s="47">
        <v>0.64086994446165568</v>
      </c>
      <c r="E124" s="59">
        <v>8</v>
      </c>
      <c r="F124" s="54">
        <v>34</v>
      </c>
      <c r="G124" s="64">
        <f t="shared" si="1"/>
        <v>0.23529411764705882</v>
      </c>
    </row>
    <row r="125" spans="1:7" x14ac:dyDescent="0.25">
      <c r="A125" s="65" t="s">
        <v>256</v>
      </c>
      <c r="B125" s="56" t="s">
        <v>198</v>
      </c>
      <c r="C125" s="47"/>
      <c r="D125" s="47"/>
      <c r="E125" s="60">
        <f>SUM(E119:E124)</f>
        <v>270</v>
      </c>
      <c r="F125" s="60">
        <f>SUM(F119:F124)</f>
        <v>579</v>
      </c>
      <c r="G125" s="74">
        <f t="shared" si="1"/>
        <v>0.46632124352331605</v>
      </c>
    </row>
    <row r="126" spans="1:7" x14ac:dyDescent="0.25">
      <c r="A126" s="63" t="s">
        <v>129</v>
      </c>
      <c r="B126" s="47" t="s">
        <v>194</v>
      </c>
      <c r="C126" s="47">
        <v>3.540983606557377</v>
      </c>
      <c r="D126" s="47">
        <v>0.76537072698580211</v>
      </c>
      <c r="E126" s="59">
        <v>61</v>
      </c>
      <c r="F126" s="54">
        <v>84</v>
      </c>
      <c r="G126" s="64">
        <f t="shared" si="1"/>
        <v>0.72619047619047616</v>
      </c>
    </row>
    <row r="127" spans="1:7" x14ac:dyDescent="0.25">
      <c r="A127" s="63" t="s">
        <v>195</v>
      </c>
      <c r="B127" s="47" t="s">
        <v>194</v>
      </c>
      <c r="C127" s="47">
        <v>3.8235294117647061</v>
      </c>
      <c r="D127" s="47">
        <v>0.52052352639720012</v>
      </c>
      <c r="E127" s="59">
        <v>34</v>
      </c>
      <c r="F127" s="54">
        <v>47</v>
      </c>
      <c r="G127" s="64">
        <f t="shared" si="1"/>
        <v>0.72340425531914898</v>
      </c>
    </row>
    <row r="128" spans="1:7" x14ac:dyDescent="0.25">
      <c r="A128" s="63" t="s">
        <v>193</v>
      </c>
      <c r="B128" s="47" t="s">
        <v>194</v>
      </c>
      <c r="C128" s="47">
        <v>3.8571428571428572</v>
      </c>
      <c r="D128" s="47">
        <v>0.86443782150756676</v>
      </c>
      <c r="E128" s="59">
        <v>14</v>
      </c>
      <c r="F128" s="54">
        <v>15</v>
      </c>
      <c r="G128" s="64">
        <f t="shared" si="1"/>
        <v>0.93333333333333335</v>
      </c>
    </row>
    <row r="129" spans="1:7" x14ac:dyDescent="0.25">
      <c r="A129" s="63" t="s">
        <v>197</v>
      </c>
      <c r="B129" s="47" t="s">
        <v>194</v>
      </c>
      <c r="C129" s="47">
        <v>2</v>
      </c>
      <c r="D129" s="47"/>
      <c r="E129" s="59">
        <v>1</v>
      </c>
      <c r="F129" s="54"/>
      <c r="G129" s="64"/>
    </row>
    <row r="130" spans="1:7" x14ac:dyDescent="0.25">
      <c r="A130" s="65" t="s">
        <v>256</v>
      </c>
      <c r="B130" s="56" t="s">
        <v>194</v>
      </c>
      <c r="C130" s="56"/>
      <c r="D130" s="56"/>
      <c r="E130" s="60">
        <f>SUM(E126:E129)</f>
        <v>110</v>
      </c>
      <c r="F130" s="60">
        <f>SUM(F126:F129)</f>
        <v>146</v>
      </c>
      <c r="G130" s="74">
        <f t="shared" si="1"/>
        <v>0.75342465753424659</v>
      </c>
    </row>
    <row r="131" spans="1:7" x14ac:dyDescent="0.25">
      <c r="A131" s="66" t="s">
        <v>189</v>
      </c>
      <c r="B131" s="47" t="s">
        <v>190</v>
      </c>
      <c r="C131" s="47">
        <v>3.6363636363636362</v>
      </c>
      <c r="D131" s="47">
        <v>0.50452497910951177</v>
      </c>
      <c r="E131" s="59">
        <v>11</v>
      </c>
      <c r="F131" s="54">
        <v>20</v>
      </c>
      <c r="G131" s="64">
        <f t="shared" si="1"/>
        <v>0.55000000000000004</v>
      </c>
    </row>
    <row r="132" spans="1:7" x14ac:dyDescent="0.25">
      <c r="A132" s="63" t="s">
        <v>191</v>
      </c>
      <c r="B132" s="47" t="s">
        <v>190</v>
      </c>
      <c r="C132" s="47">
        <v>4</v>
      </c>
      <c r="D132" s="47">
        <v>1.4142135623730951</v>
      </c>
      <c r="E132" s="59">
        <v>2</v>
      </c>
      <c r="F132" s="54">
        <v>7</v>
      </c>
      <c r="G132" s="64">
        <f t="shared" si="1"/>
        <v>0.2857142857142857</v>
      </c>
    </row>
    <row r="133" spans="1:7" x14ac:dyDescent="0.25">
      <c r="A133" s="62" t="s">
        <v>192</v>
      </c>
      <c r="B133" s="47" t="s">
        <v>190</v>
      </c>
      <c r="C133" s="47">
        <v>3</v>
      </c>
      <c r="D133" s="47"/>
      <c r="E133" s="59">
        <v>1</v>
      </c>
      <c r="F133" s="54">
        <v>3</v>
      </c>
      <c r="G133" s="64">
        <f t="shared" si="1"/>
        <v>0.33333333333333331</v>
      </c>
    </row>
    <row r="134" spans="1:7" x14ac:dyDescent="0.25">
      <c r="A134" s="63" t="s">
        <v>193</v>
      </c>
      <c r="B134" s="47" t="s">
        <v>190</v>
      </c>
      <c r="C134" s="47">
        <v>3.375</v>
      </c>
      <c r="D134" s="47">
        <v>0.51754916950676566</v>
      </c>
      <c r="E134" s="59">
        <v>8</v>
      </c>
      <c r="F134" s="54">
        <v>12</v>
      </c>
      <c r="G134" s="64">
        <f t="shared" si="1"/>
        <v>0.66666666666666663</v>
      </c>
    </row>
    <row r="135" spans="1:7" x14ac:dyDescent="0.25">
      <c r="A135" s="65" t="s">
        <v>256</v>
      </c>
      <c r="B135" s="56" t="s">
        <v>190</v>
      </c>
      <c r="C135" s="47"/>
      <c r="D135" s="47"/>
      <c r="E135" s="60">
        <f>SUM(E131:E134)</f>
        <v>22</v>
      </c>
      <c r="F135" s="60">
        <f>SUM(F131:F134)</f>
        <v>42</v>
      </c>
      <c r="G135" s="74">
        <f>E135/F135</f>
        <v>0.52380952380952384</v>
      </c>
    </row>
    <row r="136" spans="1:7" x14ac:dyDescent="0.25">
      <c r="A136" s="77" t="s">
        <v>69</v>
      </c>
      <c r="B136" s="78"/>
      <c r="C136" s="72">
        <v>3.4558730158730202</v>
      </c>
      <c r="D136" s="72">
        <v>0.90834168076975197</v>
      </c>
      <c r="E136" s="73">
        <f>E135+E130+E125+E118+E106+E98+E94+E88+E83+E74+E69+E65+E53+E39+E31+E24+E18+E13</f>
        <v>1695</v>
      </c>
      <c r="F136" s="73">
        <f>F135+F130+F125+F118+F106+F98+F94+F88+F83+F74+F69+F65+F53+F39+F31+F24+F18+F13</f>
        <v>3120</v>
      </c>
      <c r="G136" s="74">
        <f>E136/F136</f>
        <v>0.54326923076923073</v>
      </c>
    </row>
    <row r="137" spans="1:7" x14ac:dyDescent="0.25">
      <c r="D137" s="62"/>
      <c r="E137" s="62"/>
      <c r="F137" s="62"/>
      <c r="G137" s="62"/>
    </row>
    <row r="138" spans="1:7" x14ac:dyDescent="0.25">
      <c r="A138" s="53" t="s">
        <v>266</v>
      </c>
      <c r="B138" s="46"/>
      <c r="C138" s="46"/>
    </row>
    <row r="139" spans="1:7" x14ac:dyDescent="0.25">
      <c r="D139" s="46"/>
      <c r="E139" s="46"/>
    </row>
    <row r="140" spans="1:7" x14ac:dyDescent="0.25">
      <c r="A140" t="s">
        <v>262</v>
      </c>
    </row>
  </sheetData>
  <mergeCells count="1">
    <mergeCell ref="A136:B13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8"/>
  <sheetViews>
    <sheetView workbookViewId="0"/>
  </sheetViews>
  <sheetFormatPr baseColWidth="10" defaultRowHeight="15" x14ac:dyDescent="0.25"/>
  <cols>
    <col min="1" max="1" width="62" customWidth="1"/>
    <col min="2" max="2" width="14.140625" customWidth="1"/>
    <col min="3" max="3" width="18.140625" customWidth="1"/>
    <col min="4" max="4" width="25.85546875" customWidth="1"/>
  </cols>
  <sheetData>
    <row r="1" spans="1:4" x14ac:dyDescent="0.25">
      <c r="A1" s="2" t="s">
        <v>31</v>
      </c>
    </row>
    <row r="2" spans="1:4" x14ac:dyDescent="0.25">
      <c r="A2" s="1" t="s">
        <v>65</v>
      </c>
    </row>
    <row r="3" spans="1:4" x14ac:dyDescent="0.25">
      <c r="A3" s="1" t="s">
        <v>252</v>
      </c>
    </row>
    <row r="5" spans="1:4" x14ac:dyDescent="0.25">
      <c r="A5" s="14" t="s">
        <v>68</v>
      </c>
      <c r="B5" s="15" t="s">
        <v>66</v>
      </c>
      <c r="C5" s="15" t="s">
        <v>28</v>
      </c>
      <c r="D5" s="15" t="s">
        <v>114</v>
      </c>
    </row>
    <row r="6" spans="1:4" x14ac:dyDescent="0.25">
      <c r="A6" s="21" t="s">
        <v>104</v>
      </c>
      <c r="B6" s="26">
        <v>4</v>
      </c>
      <c r="C6" s="26"/>
      <c r="D6" s="7">
        <v>1</v>
      </c>
    </row>
    <row r="7" spans="1:4" x14ac:dyDescent="0.25">
      <c r="A7" s="22" t="s">
        <v>229</v>
      </c>
      <c r="B7" s="26">
        <v>3</v>
      </c>
      <c r="C7" s="26"/>
      <c r="D7" s="7">
        <v>1</v>
      </c>
    </row>
    <row r="8" spans="1:4" x14ac:dyDescent="0.25">
      <c r="A8" s="22" t="s">
        <v>230</v>
      </c>
      <c r="B8" s="26">
        <v>4</v>
      </c>
      <c r="C8" s="26"/>
      <c r="D8" s="7">
        <v>1</v>
      </c>
    </row>
    <row r="9" spans="1:4" x14ac:dyDescent="0.25">
      <c r="A9" s="22" t="s">
        <v>105</v>
      </c>
      <c r="B9" s="26">
        <v>5</v>
      </c>
      <c r="C9" s="26"/>
      <c r="D9" s="7">
        <v>1</v>
      </c>
    </row>
    <row r="10" spans="1:4" x14ac:dyDescent="0.25">
      <c r="A10" s="22" t="s">
        <v>106</v>
      </c>
      <c r="B10" s="26">
        <v>3.6666666666666665</v>
      </c>
      <c r="C10" s="26">
        <v>0.57735026918962473</v>
      </c>
      <c r="D10" s="7">
        <v>3</v>
      </c>
    </row>
    <row r="11" spans="1:4" x14ac:dyDescent="0.25">
      <c r="A11" s="22" t="s">
        <v>231</v>
      </c>
      <c r="B11" s="26">
        <v>3.4166666666666665</v>
      </c>
      <c r="C11" s="26">
        <v>0.66855792342152087</v>
      </c>
      <c r="D11" s="7">
        <v>12</v>
      </c>
    </row>
    <row r="12" spans="1:4" x14ac:dyDescent="0.25">
      <c r="A12" s="22" t="s">
        <v>232</v>
      </c>
      <c r="B12" s="26"/>
      <c r="C12" s="26"/>
      <c r="D12" s="7">
        <v>0</v>
      </c>
    </row>
    <row r="13" spans="1:4" x14ac:dyDescent="0.25">
      <c r="A13" s="22" t="s">
        <v>233</v>
      </c>
      <c r="B13" s="26">
        <v>3.6666666666666665</v>
      </c>
      <c r="C13" s="26">
        <v>0.57735026918962473</v>
      </c>
      <c r="D13" s="7">
        <v>3</v>
      </c>
    </row>
    <row r="14" spans="1:4" x14ac:dyDescent="0.25">
      <c r="A14" s="20" t="s">
        <v>107</v>
      </c>
      <c r="B14" s="36">
        <v>4</v>
      </c>
      <c r="C14" s="36">
        <v>0</v>
      </c>
      <c r="D14" s="7">
        <v>2</v>
      </c>
    </row>
    <row r="15" spans="1:4" x14ac:dyDescent="0.25">
      <c r="A15" s="20" t="s">
        <v>108</v>
      </c>
      <c r="B15" s="26">
        <v>3.8571428571428572</v>
      </c>
      <c r="C15" s="26">
        <v>0.37796447300922725</v>
      </c>
      <c r="D15" s="7">
        <v>7</v>
      </c>
    </row>
    <row r="16" spans="1:4" x14ac:dyDescent="0.25">
      <c r="A16" s="20" t="s">
        <v>235</v>
      </c>
      <c r="B16" s="26"/>
      <c r="C16" s="26"/>
      <c r="D16" s="7">
        <v>0</v>
      </c>
    </row>
    <row r="17" spans="1:6" x14ac:dyDescent="0.25">
      <c r="A17" s="20" t="s">
        <v>234</v>
      </c>
      <c r="B17" s="26"/>
      <c r="C17" s="26"/>
      <c r="D17" s="7">
        <v>0</v>
      </c>
    </row>
    <row r="18" spans="1:6" x14ac:dyDescent="0.25">
      <c r="A18" s="20" t="s">
        <v>109</v>
      </c>
      <c r="B18" s="26">
        <v>4.5</v>
      </c>
      <c r="C18" s="26">
        <v>0.70710678118654757</v>
      </c>
      <c r="D18" s="7">
        <v>2</v>
      </c>
    </row>
    <row r="19" spans="1:6" x14ac:dyDescent="0.25">
      <c r="A19" s="20" t="s">
        <v>110</v>
      </c>
      <c r="B19" s="39">
        <v>3.8571428571428572</v>
      </c>
      <c r="C19" s="26">
        <v>0.6900655593423547</v>
      </c>
      <c r="D19" s="36">
        <v>7</v>
      </c>
    </row>
    <row r="20" spans="1:6" x14ac:dyDescent="0.25">
      <c r="A20" s="20" t="s">
        <v>237</v>
      </c>
      <c r="B20" s="39">
        <v>3.4545454545454546</v>
      </c>
      <c r="C20" s="26">
        <v>0.68755165095232806</v>
      </c>
      <c r="D20" s="36">
        <v>11</v>
      </c>
    </row>
    <row r="21" spans="1:6" x14ac:dyDescent="0.25">
      <c r="A21" s="20" t="s">
        <v>111</v>
      </c>
      <c r="B21" s="38">
        <v>3</v>
      </c>
      <c r="C21" s="7">
        <v>0</v>
      </c>
      <c r="D21" s="7">
        <v>2</v>
      </c>
    </row>
    <row r="22" spans="1:6" x14ac:dyDescent="0.25">
      <c r="A22" s="20" t="s">
        <v>112</v>
      </c>
      <c r="B22" s="26">
        <v>4</v>
      </c>
      <c r="C22" s="26"/>
      <c r="D22" s="7">
        <v>1</v>
      </c>
    </row>
    <row r="23" spans="1:6" x14ac:dyDescent="0.25">
      <c r="A23" s="20" t="s">
        <v>113</v>
      </c>
      <c r="B23" s="26">
        <v>4</v>
      </c>
      <c r="C23" s="26">
        <v>0</v>
      </c>
      <c r="D23" s="7">
        <v>6</v>
      </c>
    </row>
    <row r="24" spans="1:6" x14ac:dyDescent="0.25">
      <c r="A24" s="19" t="s">
        <v>69</v>
      </c>
      <c r="B24" s="41">
        <f>'Global UEx_PAS'!$J$13</f>
        <v>3.7</v>
      </c>
      <c r="C24" s="41">
        <f>'Global UEx_PAS'!$J$14</f>
        <v>0.61891101739880794</v>
      </c>
      <c r="D24" s="43">
        <f>'Global UEx_PAS'!$J$15</f>
        <v>60</v>
      </c>
    </row>
    <row r="25" spans="1:6" x14ac:dyDescent="0.25">
      <c r="A25" s="19" t="s">
        <v>115</v>
      </c>
      <c r="B25" s="43">
        <f>'Global UEx_PAS'!$J$15</f>
        <v>60</v>
      </c>
      <c r="C25" s="40"/>
      <c r="D25" s="40"/>
    </row>
    <row r="26" spans="1:6" x14ac:dyDescent="0.25">
      <c r="A26" s="19" t="s">
        <v>116</v>
      </c>
      <c r="B26" s="42">
        <f>'Global UEx_PAS'!$J$12</f>
        <v>65</v>
      </c>
      <c r="C26" s="40"/>
      <c r="D26" s="40"/>
    </row>
    <row r="28" spans="1:6" x14ac:dyDescent="0.25">
      <c r="A28" s="79" t="s">
        <v>264</v>
      </c>
      <c r="B28" s="80"/>
      <c r="C28" s="80"/>
      <c r="D28" s="80"/>
      <c r="E28" s="80"/>
      <c r="F28" s="81"/>
    </row>
  </sheetData>
  <mergeCells count="1">
    <mergeCell ref="A28:F28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7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25</v>
      </c>
    </row>
    <row r="2" spans="1:2" x14ac:dyDescent="0.25">
      <c r="A2" s="2" t="s">
        <v>26</v>
      </c>
    </row>
    <row r="4" spans="1:2" ht="30" x14ac:dyDescent="0.25">
      <c r="A4" s="12" t="s">
        <v>1</v>
      </c>
      <c r="B4" s="4" t="s">
        <v>56</v>
      </c>
    </row>
    <row r="5" spans="1:2" x14ac:dyDescent="0.25">
      <c r="A5" s="12" t="s">
        <v>2</v>
      </c>
      <c r="B5" s="13" t="s">
        <v>33</v>
      </c>
    </row>
    <row r="6" spans="1:2" x14ac:dyDescent="0.25">
      <c r="A6" s="12" t="s">
        <v>3</v>
      </c>
      <c r="B6" s="13" t="s">
        <v>34</v>
      </c>
    </row>
    <row r="7" spans="1:2" x14ac:dyDescent="0.25">
      <c r="A7" s="12" t="s">
        <v>4</v>
      </c>
      <c r="B7" s="13" t="s">
        <v>35</v>
      </c>
    </row>
    <row r="8" spans="1:2" x14ac:dyDescent="0.25">
      <c r="A8" s="12" t="s">
        <v>5</v>
      </c>
      <c r="B8" s="13" t="s">
        <v>36</v>
      </c>
    </row>
    <row r="9" spans="1:2" x14ac:dyDescent="0.25">
      <c r="A9" s="12" t="s">
        <v>6</v>
      </c>
      <c r="B9" s="4" t="s">
        <v>37</v>
      </c>
    </row>
    <row r="10" spans="1:2" x14ac:dyDescent="0.25">
      <c r="A10" s="12" t="s">
        <v>7</v>
      </c>
      <c r="B10" s="13" t="s">
        <v>38</v>
      </c>
    </row>
    <row r="11" spans="1:2" x14ac:dyDescent="0.25">
      <c r="A11" s="12" t="s">
        <v>8</v>
      </c>
      <c r="B11" s="13" t="s">
        <v>39</v>
      </c>
    </row>
    <row r="12" spans="1:2" x14ac:dyDescent="0.25">
      <c r="A12" s="12" t="s">
        <v>9</v>
      </c>
      <c r="B12" s="13" t="s">
        <v>40</v>
      </c>
    </row>
    <row r="13" spans="1:2" ht="30" x14ac:dyDescent="0.25">
      <c r="A13" s="12" t="s">
        <v>10</v>
      </c>
      <c r="B13" s="13" t="s">
        <v>41</v>
      </c>
    </row>
    <row r="14" spans="1:2" x14ac:dyDescent="0.25">
      <c r="A14" s="12" t="s">
        <v>11</v>
      </c>
      <c r="B14" s="13" t="s">
        <v>42</v>
      </c>
    </row>
    <row r="15" spans="1:2" x14ac:dyDescent="0.25">
      <c r="A15" s="12" t="s">
        <v>12</v>
      </c>
      <c r="B15" s="13" t="s">
        <v>43</v>
      </c>
    </row>
    <row r="16" spans="1:2" x14ac:dyDescent="0.25">
      <c r="A16" s="12" t="s">
        <v>13</v>
      </c>
      <c r="B16" s="13" t="s">
        <v>44</v>
      </c>
    </row>
    <row r="17" spans="1:2" x14ac:dyDescent="0.25">
      <c r="A17" s="12" t="s">
        <v>14</v>
      </c>
      <c r="B17" s="13" t="s">
        <v>45</v>
      </c>
    </row>
    <row r="18" spans="1:2" x14ac:dyDescent="0.25">
      <c r="A18" s="12" t="s">
        <v>15</v>
      </c>
      <c r="B18" s="13" t="s">
        <v>46</v>
      </c>
    </row>
    <row r="19" spans="1:2" x14ac:dyDescent="0.25">
      <c r="A19" s="12" t="s">
        <v>16</v>
      </c>
      <c r="B19" s="4" t="s">
        <v>47</v>
      </c>
    </row>
    <row r="20" spans="1:2" x14ac:dyDescent="0.25">
      <c r="A20" s="12" t="s">
        <v>17</v>
      </c>
      <c r="B20" s="4" t="s">
        <v>48</v>
      </c>
    </row>
    <row r="21" spans="1:2" x14ac:dyDescent="0.25">
      <c r="A21" s="12" t="s">
        <v>18</v>
      </c>
      <c r="B21" s="13" t="s">
        <v>49</v>
      </c>
    </row>
    <row r="22" spans="1:2" x14ac:dyDescent="0.25">
      <c r="A22" s="12" t="s">
        <v>19</v>
      </c>
      <c r="B22" s="4" t="s">
        <v>50</v>
      </c>
    </row>
    <row r="23" spans="1:2" x14ac:dyDescent="0.25">
      <c r="A23" s="12" t="s">
        <v>20</v>
      </c>
      <c r="B23" s="13" t="s">
        <v>51</v>
      </c>
    </row>
    <row r="24" spans="1:2" x14ac:dyDescent="0.25">
      <c r="A24" s="12" t="s">
        <v>21</v>
      </c>
      <c r="B24" s="13" t="s">
        <v>52</v>
      </c>
    </row>
    <row r="25" spans="1:2" x14ac:dyDescent="0.25">
      <c r="A25" s="12" t="s">
        <v>22</v>
      </c>
      <c r="B25" s="13" t="s">
        <v>53</v>
      </c>
    </row>
    <row r="26" spans="1:2" x14ac:dyDescent="0.25">
      <c r="A26" s="12" t="s">
        <v>23</v>
      </c>
      <c r="B26" s="13" t="s">
        <v>54</v>
      </c>
    </row>
    <row r="27" spans="1:2" x14ac:dyDescent="0.25">
      <c r="A27" s="12" t="s">
        <v>24</v>
      </c>
      <c r="B27" s="13" t="s">
        <v>55</v>
      </c>
    </row>
  </sheetData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2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25</v>
      </c>
    </row>
    <row r="2" spans="1:2" x14ac:dyDescent="0.25">
      <c r="A2" s="2" t="s">
        <v>30</v>
      </c>
    </row>
    <row r="4" spans="1:2" ht="26.25" x14ac:dyDescent="0.25">
      <c r="A4" s="6" t="s">
        <v>1</v>
      </c>
      <c r="B4" s="10" t="s">
        <v>57</v>
      </c>
    </row>
    <row r="5" spans="1:2" x14ac:dyDescent="0.25">
      <c r="A5" s="6" t="s">
        <v>2</v>
      </c>
      <c r="B5" s="10" t="s">
        <v>58</v>
      </c>
    </row>
    <row r="6" spans="1:2" x14ac:dyDescent="0.25">
      <c r="A6" s="6" t="s">
        <v>3</v>
      </c>
      <c r="B6" s="10" t="s">
        <v>59</v>
      </c>
    </row>
    <row r="7" spans="1:2" ht="26.25" x14ac:dyDescent="0.25">
      <c r="A7" s="6" t="s">
        <v>4</v>
      </c>
      <c r="B7" s="10" t="s">
        <v>60</v>
      </c>
    </row>
    <row r="8" spans="1:2" ht="26.25" x14ac:dyDescent="0.25">
      <c r="A8" s="6" t="s">
        <v>5</v>
      </c>
      <c r="B8" s="10" t="s">
        <v>48</v>
      </c>
    </row>
    <row r="9" spans="1:2" x14ac:dyDescent="0.25">
      <c r="A9" s="6" t="s">
        <v>6</v>
      </c>
      <c r="B9" s="10" t="s">
        <v>61</v>
      </c>
    </row>
    <row r="10" spans="1:2" ht="26.25" x14ac:dyDescent="0.25">
      <c r="A10" s="6" t="s">
        <v>7</v>
      </c>
      <c r="B10" s="10" t="s">
        <v>62</v>
      </c>
    </row>
    <row r="11" spans="1:2" x14ac:dyDescent="0.25">
      <c r="A11" s="6" t="s">
        <v>8</v>
      </c>
      <c r="B11" s="10" t="s">
        <v>63</v>
      </c>
    </row>
    <row r="12" spans="1:2" x14ac:dyDescent="0.25">
      <c r="A12" s="6" t="s">
        <v>9</v>
      </c>
      <c r="B12" s="11" t="s">
        <v>64</v>
      </c>
    </row>
  </sheetData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25</v>
      </c>
    </row>
    <row r="2" spans="1:2" x14ac:dyDescent="0.25">
      <c r="A2" s="2" t="s">
        <v>70</v>
      </c>
    </row>
    <row r="4" spans="1:2" ht="24.75" x14ac:dyDescent="0.25">
      <c r="A4" s="12" t="s">
        <v>1</v>
      </c>
      <c r="B4" s="16" t="s">
        <v>56</v>
      </c>
    </row>
    <row r="5" spans="1:2" x14ac:dyDescent="0.25">
      <c r="A5" s="12" t="s">
        <v>2</v>
      </c>
      <c r="B5" s="10" t="s">
        <v>71</v>
      </c>
    </row>
    <row r="6" spans="1:2" x14ac:dyDescent="0.25">
      <c r="A6" s="12" t="s">
        <v>3</v>
      </c>
      <c r="B6" s="10" t="s">
        <v>72</v>
      </c>
    </row>
    <row r="7" spans="1:2" x14ac:dyDescent="0.25">
      <c r="A7" s="12" t="s">
        <v>4</v>
      </c>
      <c r="B7" s="10" t="s">
        <v>73</v>
      </c>
    </row>
    <row r="8" spans="1:2" x14ac:dyDescent="0.25">
      <c r="A8" s="12" t="s">
        <v>5</v>
      </c>
      <c r="B8" s="10" t="s">
        <v>74</v>
      </c>
    </row>
    <row r="9" spans="1:2" x14ac:dyDescent="0.25">
      <c r="A9" s="12" t="s">
        <v>6</v>
      </c>
      <c r="B9" s="10" t="s">
        <v>75</v>
      </c>
    </row>
    <row r="10" spans="1:2" x14ac:dyDescent="0.25">
      <c r="A10" s="12" t="s">
        <v>7</v>
      </c>
      <c r="B10" s="10" t="s">
        <v>76</v>
      </c>
    </row>
    <row r="11" spans="1:2" x14ac:dyDescent="0.25">
      <c r="A11" s="12" t="s">
        <v>8</v>
      </c>
      <c r="B11" s="10" t="s">
        <v>77</v>
      </c>
    </row>
    <row r="12" spans="1:2" x14ac:dyDescent="0.25">
      <c r="A12" s="12" t="s">
        <v>9</v>
      </c>
      <c r="B12" s="10" t="s">
        <v>78</v>
      </c>
    </row>
    <row r="13" spans="1:2" x14ac:dyDescent="0.25">
      <c r="A13" s="12" t="s">
        <v>10</v>
      </c>
      <c r="B13" s="10" t="s">
        <v>79</v>
      </c>
    </row>
    <row r="14" spans="1:2" x14ac:dyDescent="0.25">
      <c r="A14" s="12" t="s">
        <v>11</v>
      </c>
      <c r="B14" s="10" t="s">
        <v>80</v>
      </c>
    </row>
    <row r="15" spans="1:2" x14ac:dyDescent="0.25">
      <c r="A15" s="12" t="s">
        <v>12</v>
      </c>
      <c r="B15" s="10" t="s">
        <v>81</v>
      </c>
    </row>
    <row r="16" spans="1:2" x14ac:dyDescent="0.25">
      <c r="A16" s="12" t="s">
        <v>13</v>
      </c>
      <c r="B16" s="10" t="s">
        <v>82</v>
      </c>
    </row>
    <row r="17" spans="1:2" x14ac:dyDescent="0.25">
      <c r="A17" s="12" t="s">
        <v>14</v>
      </c>
      <c r="B17" s="10" t="s">
        <v>83</v>
      </c>
    </row>
    <row r="18" spans="1:2" x14ac:dyDescent="0.25">
      <c r="A18" s="12" t="s">
        <v>15</v>
      </c>
      <c r="B18" s="10" t="s">
        <v>84</v>
      </c>
    </row>
    <row r="19" spans="1:2" x14ac:dyDescent="0.25">
      <c r="A19" s="12" t="s">
        <v>16</v>
      </c>
      <c r="B19" s="10" t="s">
        <v>85</v>
      </c>
    </row>
    <row r="20" spans="1:2" x14ac:dyDescent="0.25">
      <c r="A20" s="12" t="s">
        <v>17</v>
      </c>
      <c r="B20" s="10" t="s">
        <v>263</v>
      </c>
    </row>
    <row r="21" spans="1:2" x14ac:dyDescent="0.25">
      <c r="A21" s="12" t="s">
        <v>18</v>
      </c>
      <c r="B21" s="10" t="s">
        <v>86</v>
      </c>
    </row>
    <row r="22" spans="1:2" x14ac:dyDescent="0.25">
      <c r="A22" s="12" t="s">
        <v>19</v>
      </c>
      <c r="B22" s="10" t="s">
        <v>87</v>
      </c>
    </row>
    <row r="23" spans="1:2" x14ac:dyDescent="0.25">
      <c r="A23" s="12" t="s">
        <v>20</v>
      </c>
      <c r="B23" s="10" t="s">
        <v>88</v>
      </c>
    </row>
    <row r="24" spans="1:2" x14ac:dyDescent="0.25">
      <c r="A24" s="12" t="s">
        <v>21</v>
      </c>
      <c r="B24" s="10" t="s">
        <v>89</v>
      </c>
    </row>
    <row r="25" spans="1:2" x14ac:dyDescent="0.25">
      <c r="A25" s="12" t="s">
        <v>22</v>
      </c>
      <c r="B25" s="10" t="s">
        <v>90</v>
      </c>
    </row>
    <row r="26" spans="1:2" x14ac:dyDescent="0.25">
      <c r="A26" s="12" t="s">
        <v>23</v>
      </c>
      <c r="B26" s="10" t="s">
        <v>91</v>
      </c>
    </row>
    <row r="27" spans="1:2" x14ac:dyDescent="0.25">
      <c r="A27" s="6" t="s">
        <v>24</v>
      </c>
      <c r="B27" s="10" t="s">
        <v>51</v>
      </c>
    </row>
    <row r="28" spans="1:2" x14ac:dyDescent="0.25">
      <c r="A28" s="6" t="s">
        <v>93</v>
      </c>
      <c r="B28" s="10" t="s">
        <v>92</v>
      </c>
    </row>
    <row r="29" spans="1:2" x14ac:dyDescent="0.25">
      <c r="A29" s="6" t="s">
        <v>95</v>
      </c>
      <c r="B29" s="10" t="s">
        <v>94</v>
      </c>
    </row>
    <row r="30" spans="1:2" x14ac:dyDescent="0.25">
      <c r="A30" s="6" t="s">
        <v>96</v>
      </c>
      <c r="B30" s="10" t="s">
        <v>45</v>
      </c>
    </row>
    <row r="31" spans="1:2" x14ac:dyDescent="0.25">
      <c r="A31" s="6" t="s">
        <v>97</v>
      </c>
      <c r="B31" s="10" t="s">
        <v>46</v>
      </c>
    </row>
    <row r="32" spans="1:2" x14ac:dyDescent="0.25">
      <c r="A32" s="6" t="s">
        <v>99</v>
      </c>
      <c r="B32" s="10" t="s">
        <v>98</v>
      </c>
    </row>
    <row r="33" spans="1:2" x14ac:dyDescent="0.25">
      <c r="A33" s="6" t="s">
        <v>101</v>
      </c>
      <c r="B33" s="10" t="s">
        <v>100</v>
      </c>
    </row>
    <row r="34" spans="1:2" x14ac:dyDescent="0.25">
      <c r="A34" s="6" t="s">
        <v>253</v>
      </c>
      <c r="B34" s="11" t="s">
        <v>55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Global UEx_PDI</vt:lpstr>
      <vt:lpstr>Global UEx_Estud</vt:lpstr>
      <vt:lpstr>Global UEx_PAS</vt:lpstr>
      <vt:lpstr>Resumen UEx_PDI</vt:lpstr>
      <vt:lpstr>Resumen UEx_Estud</vt:lpstr>
      <vt:lpstr>Resumen UEx_PAS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2023-11-13T13:18:13Z</dcterms:modified>
</cp:coreProperties>
</file>